
<file path=[Content_Types].xml><?xml version="1.0" encoding="utf-8"?>
<Types xmlns="http://schemas.openxmlformats.org/package/2006/content-types">
  <Default Extension="bin" ContentType="application/vnd.openxmlformats-officedocument.spreadsheetml.printerSettings"/>
  <Default Extension="png" ContentType="image/png"/>
  <Default Extension="rels" ContentType="application/vnd.openxmlformats-package.relationships+xml"/>
  <Default Extension="svg" ContentType="image/svg+xml"/>
  <Default Extension="vml" ContentType="application/vnd.openxmlformats-officedocument.vmlDrawing"/>
  <Default Extension="wmf" ContentType="image/x-wmf"/>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theme/theme1.xml" ContentType="application/vnd.openxmlformats-officedocument.theme+xml"/>
  <Override PartName="/xl/connections.xml" ContentType="application/vnd.openxmlformats-officedocument.spreadsheetml.connections+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comments1.xml" ContentType="application/vnd.openxmlformats-officedocument.spreadsheetml.comments+xml"/>
  <Override PartName="/xl/threadedComments/threadedComment1.xml" ContentType="application/vnd.ms-excel.threadedcomments+xml"/>
  <Override PartName="/xl/tables/table1.xml" ContentType="application/vnd.openxmlformats-officedocument.spreadsheetml.table+xml"/>
  <Override PartName="/xl/comments2.xml" ContentType="application/vnd.openxmlformats-officedocument.spreadsheetml.comments+xml"/>
  <Override PartName="/xl/threadedComments/threadedComment2.xml" ContentType="application/vnd.ms-excel.threadedcomments+xml"/>
  <Override PartName="/xl/comments3.xml" ContentType="application/vnd.openxmlformats-officedocument.spreadsheetml.comments+xml"/>
  <Override PartName="/xl/threadedComments/threadedComment3.xml" ContentType="application/vnd.ms-excel.threadedcomments+xml"/>
  <Override PartName="/xl/comments4.xml" ContentType="application/vnd.openxmlformats-officedocument.spreadsheetml.comments+xml"/>
  <Override PartName="/xl/threadedComments/threadedComment4.xml" ContentType="application/vnd.ms-excel.threadedcomments+xml"/>
  <Override PartName="/xl/drawings/drawing2.xml" ContentType="application/vnd.openxmlformats-officedocument.drawing+xml"/>
  <Override PartName="/xl/tables/table2.xml" ContentType="application/vnd.openxmlformats-officedocument.spreadsheetml.table+xml"/>
  <Override PartName="/xl/comments5.xml" ContentType="application/vnd.openxmlformats-officedocument.spreadsheetml.comments+xml"/>
  <Override PartName="/xl/threadedComments/threadedComment5.xml" ContentType="application/vnd.ms-excel.threadedcomments+xml"/>
  <Override PartName="/xl/comments6.xml" ContentType="application/vnd.openxmlformats-officedocument.spreadsheetml.comments+xml"/>
  <Override PartName="/xl/threadedComments/threadedComment6.xml" ContentType="application/vnd.ms-excel.threadedcomments+xml"/>
  <Override PartName="/xl/drawings/drawing3.xml" ContentType="application/vnd.openxmlformats-officedocument.drawing+xml"/>
  <Override PartName="/xl/tables/table3.xml" ContentType="application/vnd.openxmlformats-officedocument.spreadsheetml.table+xml"/>
  <Override PartName="/xl/comments7.xml" ContentType="application/vnd.openxmlformats-officedocument.spreadsheetml.comments+xml"/>
  <Override PartName="/xl/threadedComments/threadedComment7.xml" ContentType="application/vnd.ms-excel.threadedcomments+xml"/>
  <Override PartName="/xl/comments8.xml" ContentType="application/vnd.openxmlformats-officedocument.spreadsheetml.comments+xml"/>
  <Override PartName="/xl/threadedComments/threadedComment8.xml" ContentType="application/vnd.ms-excel.threadedcomments+xml"/>
  <Override PartName="/xl/tables/table4.xml" ContentType="application/vnd.openxmlformats-officedocument.spreadsheetml.table+xml"/>
  <Override PartName="/xl/comments9.xml" ContentType="application/vnd.openxmlformats-officedocument.spreadsheetml.comments+xml"/>
  <Override PartName="/xl/threadedComments/threadedComment9.xml" ContentType="application/vnd.ms-excel.threadedcomments+xml"/>
  <Override PartName="/xl/persons/person.xml" ContentType="application/vnd.ms-excel.person+xml"/>
  <Override PartName="/xl/calcChain.xml" ContentType="application/vnd.openxmlformats-officedocument.spreadsheetml.calcChain+xml"/>
  <Override PartName="/customXml/itemProps1.xml" ContentType="application/vnd.openxmlformats-officedocument.customXmlProperties+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30026"/>
  <workbookPr/>
  <mc:AlternateContent xmlns:mc="http://schemas.openxmlformats.org/markup-compatibility/2006">
    <mc:Choice Requires="x15">
      <x15ac:absPath xmlns:x15ac="http://schemas.microsoft.com/office/spreadsheetml/2010/11/ac" url="M:\UZ\04 Vergabekriterien\Vergabekriterien deutsch\Aktuelle VGK\UZ 215 Ausgabe 2020-01 Ressourcen- und energieeffiziente Softwareprodukte\Zur Veröffentlichung\Anlagen\"/>
    </mc:Choice>
  </mc:AlternateContent>
  <xr:revisionPtr revIDLastSave="0" documentId="13_ncr:1_{EDFBCE95-6C1E-46FF-B8A5-C8FF5DAC55A4}" xr6:coauthVersionLast="47" xr6:coauthVersionMax="47" xr10:uidLastSave="{00000000-0000-0000-0000-000000000000}"/>
  <bookViews>
    <workbookView xWindow="-108" yWindow="-108" windowWidth="23256" windowHeight="12456" tabRatio="780" xr2:uid="{00000000-000D-0000-FFFF-FFFF00000000}"/>
  </bookViews>
  <sheets>
    <sheet name="ReadMe" sheetId="1" r:id="rId1"/>
    <sheet name="Standard usage scenario" sheetId="3" r:id="rId2"/>
    <sheet name="General Information" sheetId="2" r:id="rId3"/>
    <sheet name="Results pc device" sheetId="4" r:id="rId4"/>
    <sheet name="Calculation pc device" sheetId="5" r:id="rId5"/>
    <sheet name="URL list pc device" sheetId="18" r:id="rId6"/>
    <sheet name="Results server device " sheetId="25" r:id="rId7"/>
    <sheet name="Calculation server device" sheetId="26" r:id="rId8"/>
    <sheet name="URL list server device " sheetId="27" r:id="rId9"/>
    <sheet name="Results mobile device" sheetId="31" r:id="rId10"/>
    <sheet name="Calculation mobile device" sheetId="22" r:id="rId11"/>
    <sheet name="URL list mobile device " sheetId="28" r:id="rId12"/>
  </sheets>
  <definedNames>
    <definedName name="_xlnm.Print_Area" localSheetId="9">'Results mobile device'!$B$1:$I$78</definedName>
    <definedName name="_xlnm.Print_Area" localSheetId="3">'Results pc device'!$B$1:$I$78</definedName>
    <definedName name="_xlnm.Print_Area" localSheetId="6">'Results server device '!$B$1:$I$78</definedName>
  </definedNames>
  <calcPr calcId="191029"/>
  <extLs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calcChain.xml><?xml version="1.0" encoding="utf-8"?>
<calcChain xmlns="http://schemas.openxmlformats.org/spreadsheetml/2006/main">
  <c r="G69" i="31" l="1"/>
  <c r="G68" i="31"/>
  <c r="G67" i="31"/>
  <c r="G66" i="31"/>
  <c r="G65" i="31"/>
  <c r="G62" i="31"/>
  <c r="G61" i="31"/>
  <c r="G60" i="31"/>
  <c r="G59" i="31"/>
  <c r="G58" i="31"/>
  <c r="G56" i="31"/>
  <c r="G55" i="31"/>
  <c r="G54" i="31"/>
  <c r="G53" i="31"/>
  <c r="G52" i="31"/>
  <c r="G44" i="31"/>
  <c r="C2" i="31"/>
  <c r="C2" i="22"/>
  <c r="B2" i="28"/>
  <c r="B2" i="27"/>
  <c r="L45" i="26"/>
  <c r="L40" i="26"/>
  <c r="J40" i="26"/>
  <c r="J42" i="26" s="1"/>
  <c r="J45" i="26" s="1"/>
  <c r="H40" i="26"/>
  <c r="F40" i="26"/>
  <c r="D40" i="26"/>
  <c r="H31" i="26"/>
  <c r="F31" i="26"/>
  <c r="H30" i="26"/>
  <c r="F30" i="26"/>
  <c r="L29" i="26"/>
  <c r="J29" i="26"/>
  <c r="H29" i="26"/>
  <c r="F29" i="26"/>
  <c r="D29" i="26"/>
  <c r="D30" i="26" s="1"/>
  <c r="D31" i="26" s="1"/>
  <c r="C2" i="26"/>
  <c r="G69" i="25"/>
  <c r="G68" i="25"/>
  <c r="G67" i="25"/>
  <c r="G66" i="25"/>
  <c r="G65" i="25"/>
  <c r="G62" i="25"/>
  <c r="G61" i="25"/>
  <c r="G60" i="25"/>
  <c r="G59" i="25"/>
  <c r="G58" i="25"/>
  <c r="G56" i="25"/>
  <c r="G55" i="25"/>
  <c r="G54" i="25"/>
  <c r="G53" i="25"/>
  <c r="G52" i="25"/>
  <c r="G44" i="25"/>
  <c r="C2" i="25"/>
  <c r="H33" i="22"/>
  <c r="H34" i="22" s="1"/>
  <c r="H23" i="22"/>
  <c r="H24" i="22" s="1"/>
  <c r="H14" i="22"/>
  <c r="H15" i="22" s="1"/>
  <c r="F34" i="22"/>
  <c r="D34" i="22"/>
  <c r="F24" i="22"/>
  <c r="D24" i="22"/>
  <c r="F15" i="22"/>
  <c r="D15" i="22"/>
  <c r="B2" i="18"/>
  <c r="D41" i="26" l="1"/>
  <c r="D42" i="26" s="1"/>
  <c r="D45" i="26" s="1"/>
  <c r="F41" i="26"/>
  <c r="F42" i="26" s="1"/>
  <c r="F45" i="26" s="1"/>
  <c r="H41" i="26"/>
  <c r="H42" i="26" s="1"/>
  <c r="H45" i="26" s="1"/>
  <c r="H35" i="22"/>
  <c r="D25" i="22"/>
  <c r="D35" i="22"/>
  <c r="D38" i="22" s="1"/>
  <c r="F35" i="22"/>
  <c r="F38" i="22" s="1"/>
  <c r="H25" i="22"/>
  <c r="F25" i="22"/>
  <c r="H38" i="22" l="1"/>
  <c r="C2" i="5" l="1"/>
  <c r="D29" i="5" l="1"/>
  <c r="D30" i="5" s="1"/>
  <c r="H29" i="5"/>
  <c r="C2" i="4"/>
  <c r="G44" i="4"/>
  <c r="D40" i="5"/>
  <c r="H40" i="5"/>
  <c r="L29" i="5"/>
  <c r="L40" i="5"/>
  <c r="L45" i="5" s="1"/>
  <c r="F29" i="5" l="1"/>
  <c r="G69" i="4"/>
  <c r="D41" i="5"/>
  <c r="D42" i="5" s="1"/>
  <c r="J40" i="5"/>
  <c r="J42" i="5" s="1"/>
  <c r="J29" i="5"/>
  <c r="G61" i="4" s="1"/>
  <c r="G62" i="4"/>
  <c r="F40" i="5"/>
  <c r="H30" i="5"/>
  <c r="G56" i="4"/>
  <c r="G55" i="4"/>
  <c r="G54" i="4"/>
  <c r="G52" i="4"/>
  <c r="J45" i="5" l="1"/>
  <c r="G68" i="4" s="1"/>
  <c r="D45" i="5"/>
  <c r="G65" i="4" s="1"/>
  <c r="F30" i="5"/>
  <c r="F31" i="5" s="1"/>
  <c r="G59" i="4" s="1"/>
  <c r="H41" i="5"/>
  <c r="H42" i="5" s="1"/>
  <c r="G53" i="4"/>
  <c r="D31" i="5"/>
  <c r="G58" i="4" s="1"/>
  <c r="H31" i="5"/>
  <c r="G60" i="4" s="1"/>
  <c r="H45" i="5" l="1"/>
  <c r="G67" i="4" s="1"/>
  <c r="F41" i="5"/>
  <c r="F42" i="5" s="1"/>
  <c r="F45" i="5" l="1"/>
  <c r="G66" i="4" s="1"/>
</calcChain>
</file>

<file path=xl/comments1.xml><?xml version="1.0" encoding="utf-8"?>
<comments xmlns="http://schemas.openxmlformats.org/spreadsheetml/2006/main" xmlns:mc="http://schemas.openxmlformats.org/markup-compatibility/2006" xmlns:xr="http://schemas.microsoft.com/office/spreadsheetml/2014/revision" mc:Ignorable="xr">
  <authors>
    <author>tc={002F00A5-0096-4737-ACDA-004800B90022}</author>
  </authors>
  <commentList>
    <comment ref="B22" authorId="0" shapeId="0" xr:uid="{002F00A5-0096-4737-ACDA-004800B90022}">
      <text>
        <t xml:space="preserve">[Kommentarthread]
Ihre Version von Excel gestattet Ihnen das Lesen dieses Kommentarthreads. Jegliche Bearbeitungen daran werden jedoch entfernt, wenn die Datei in einer neueren Version von Excel geöffnet wird. Weitere Informationen: https://go.microsoft.com/fwlink/?linkid=870924.
Kommentar:
    Hinweis:
Beispiel für einen Kommentar
</t>
      </text>
    </comment>
  </commentList>
</comments>
</file>

<file path=xl/comments2.xml><?xml version="1.0" encoding="utf-8"?>
<comments xmlns="http://schemas.openxmlformats.org/spreadsheetml/2006/main" xmlns:mc="http://schemas.openxmlformats.org/markup-compatibility/2006" xmlns:xr="http://schemas.microsoft.com/office/spreadsheetml/2014/revision" mc:Ignorable="xr">
  <authors>
    <author>tc={00A90049-0003-4291-8529-002C00FA0096}</author>
  </authors>
  <commentList>
    <comment ref="B9" authorId="0" shapeId="0" xr:uid="{00A90049-0003-4291-8529-002C00FA0096}">
      <text>
        <t xml:space="preserve">[Kommentarthread]
Ihre Version von Excel gestattet Ihnen das Lesen dieses Kommentarthreads. Jegliche Bearbeitungen daran werden jedoch entfernt, wenn die Datei in einer neueren Version von Excel geöffnet wird. Weitere Informationen: https://go.microsoft.com/fwlink/?linkid=870924.
Kommentar:
    Hinweis:
Die Komponente, die die Last erzeugt. 
Beispiele:
pc-/ mobile device:
Automatisierungstool, manuelle Eingabe, …
server device: 
Automatisierungstool/ Fernsteuerung, Client, Simulation vieler Clients, ...
</t>
      </text>
    </comment>
  </commentList>
</comments>
</file>

<file path=xl/comments3.xml><?xml version="1.0" encoding="utf-8"?>
<comments xmlns="http://schemas.openxmlformats.org/spreadsheetml/2006/main" xmlns:mc="http://schemas.openxmlformats.org/markup-compatibility/2006" xmlns:xr="http://schemas.microsoft.com/office/spreadsheetml/2014/revision" mc:Ignorable="xr">
  <authors>
    <author>tc={008A0027-0055-4A4E-8924-006200F700EA}</author>
  </authors>
  <commentList>
    <comment ref="B5" authorId="0" shapeId="0" xr:uid="{008A0027-0055-4A4E-8924-006200F700EA}">
      <text>
        <t xml:space="preserve">[Kommentarthread]
Ihre Version von Excel gestattet Ihnen das Lesen dieses Kommentarthreads. Jegliche Bearbeitungen daran werden jedoch entfernt, wenn die Datei in einer neueren Version von Excel geöffnet wird. Weitere Informationen: https://go.microsoft.com/fwlink/?linkid=870924.
Kommentar:
    Hinweis:
Lokale Anwendung, Anwendung mit entfernter Datenhaltung, Anwendung mit entfernter Datenverarbeitung, Serveranwendung oder ...
</t>
      </text>
    </comment>
  </commentList>
</comments>
</file>

<file path=xl/comments4.xml><?xml version="1.0" encoding="utf-8"?>
<comments xmlns="http://schemas.openxmlformats.org/spreadsheetml/2006/main" xmlns:mc="http://schemas.openxmlformats.org/markup-compatibility/2006" xmlns:xr="http://schemas.microsoft.com/office/spreadsheetml/2014/revision" mc:Ignorable="xr">
  <authors>
    <author>tc={008200B0-0046-4260-84E9-00CD00390095}</author>
    <author>tc={00790066-00BD-458F-95F0-001800F90000}</author>
    <author>tc={00B4008D-00D2-451D-BE1F-00AB00C800B4}</author>
    <author>tc={00520007-0076-45BD-BB56-002D00B900CD}</author>
    <author>tc={001B0092-009C-401B-9AF7-00EB00D400B0}</author>
    <author>tc={001B009E-00B8-4467-870E-005200AA0095}</author>
    <author>tc={00E90052-00AC-4E1C-9A41-001E00490080}</author>
    <author>tc={00A60074-004E-4BF6-8091-0047007F0065}</author>
    <author>tc={00910058-0048-45FC-9F5A-00B600600022}</author>
    <author>tc={00E30074-0053-4E62-8973-00B500AA00F2}</author>
  </authors>
  <commentList>
    <comment ref="E16" authorId="0" shapeId="0" xr:uid="{008200B0-0046-4260-84E9-00CD00390095}">
      <text>
        <t xml:space="preserve">[Kommentarthread]
Ihre Version von Excel gestattet Ihnen das Lesen dieses Kommentarthreads. Jegliche Bearbeitungen daran werden jedoch entfernt, wenn die Datei in einer neueren Version von Excel geöffnet wird. Weitere Informationen: https://go.microsoft.com/fwlink/?linkid=870924.
Kommentar:
    Hinweis:
(Softwarekomponenten, die gemeinsam das Softwarprodukt bilden bzw. zu seiner Ausführung notwendig sind und vom Ausangszustand abweichende Konfigurationen beschreiben)
</t>
      </text>
    </comment>
    <comment ref="F22" authorId="1" shapeId="0" xr:uid="{00790066-00BD-458F-95F0-001800F90000}">
      <text>
        <t xml:space="preserve">[Kommentarthread]
Ihre Version von Excel gestattet Ihnen das Lesen dieses Kommentarthreads. Jegliche Bearbeitungen daran werden jedoch entfernt, wenn die Datei in einer neueren Version von Excel geöffnet wird. Weitere Informationen: https://go.microsoft.com/fwlink/?linkid=870924.
Kommentar:
    Hinweis:
Hersteller, Seriennummer, Produktname
</t>
      </text>
    </comment>
    <comment ref="F23" authorId="2" shapeId="0" xr:uid="{00B4008D-00D2-451D-BE1F-00AB00C800B4}">
      <text>
        <t xml:space="preserve">[Kommentarthread]
Ihre Version von Excel gestattet Ihnen das Lesen dieses Kommentarthreads. Jegliche Bearbeitungen daran werden jedoch entfernt, wenn die Datei in einer neueren Version von Excel geöffnet wird. Weitere Informationen: https://go.microsoft.com/fwlink/?linkid=870924.
Kommentar:
    Beispiel:
Intel Core i7-6700K CPU @ 4.00GHz
</t>
      </text>
    </comment>
    <comment ref="F26" authorId="3" shapeId="0" xr:uid="{00520007-0076-45BD-BB56-002D00B900CD}">
      <text>
        <t xml:space="preserve">[Kommentarthread]
Ihre Version von Excel gestattet Ihnen das Lesen dieses Kommentarthreads. Jegliche Bearbeitungen daran werden jedoch entfernt, wenn die Datei in einer neueren Version von Excel geöffnet wird. Weitere Informationen: https://go.microsoft.com/fwlink/?linkid=870924.
Kommentar:
    Hinweis:
Hersteller, Größe, …
Beispiel:
2x F4-3200C14-16GVK, G-Skill 32GiB DDR4
</t>
      </text>
    </comment>
    <comment ref="F27" authorId="4" shapeId="0" xr:uid="{001B0092-009C-401B-9AF7-00EB00D400B0}">
      <text>
        <t xml:space="preserve">[Kommentarthread]
Ihre Version von Excel gestattet Ihnen das Lesen dieses Kommentarthreads. Jegliche Bearbeitungen daran werden jedoch entfernt, wenn die Datei in einer neueren Version von Excel geöffnet wird. Weitere Informationen: https://go.microsoft.com/fwlink/?linkid=870924.
Kommentar:
    Beispiel:
Samsung EVO 860 500 GB (main) and SanDisk SD8SN8U2 256 GB M2 (for storage)
</t>
      </text>
    </comment>
    <comment ref="F28" authorId="5" shapeId="0" xr:uid="{001B009E-00B8-4467-870E-005200AA0095}">
      <text>
        <t xml:space="preserve">[Kommentarthread]
Ihre Version von Excel gestattet Ihnen das Lesen dieses Kommentarthreads. Jegliche Bearbeitungen daran werden jedoch entfernt, wenn die Datei in einer neueren Version von Excel geöffnet wird. Weitere Informationen: https://go.microsoft.com/fwlink/?linkid=870924.
Kommentar:
    Beispiel:
ZOTAC GeForce GTX 1060 AMP! Edition, 3~GB 192 Bit GDDR5
</t>
      </text>
    </comment>
    <comment ref="F29" authorId="6" shapeId="0" xr:uid="{00E90052-00AC-4E1C-9A41-001E00490080}">
      <text>
        <t xml:space="preserve">[Kommentarthread]
Ihre Version von Excel gestattet Ihnen das Lesen dieses Kommentarthreads. Jegliche Bearbeitungen daran werden jedoch entfernt, wenn die Datei in einer neueren Version von Excel geöffnet wird. Weitere Informationen: https://go.microsoft.com/fwlink/?linkid=870924.
Kommentar:
    Hinweis:
Internetverbindung, Telefon Typ, Netzwerk Betreiber Name
Beispiel:
LAN, WLAN, LTE, 3G, 5G, GSM, Telekom.de
</t>
      </text>
    </comment>
    <comment ref="F31" authorId="7" shapeId="0" xr:uid="{00A60074-004E-4BF6-8091-0047007F0065}">
      <text>
        <t xml:space="preserve">[Kommentarthread]
Ihre Version von Excel gestattet Ihnen das Lesen dieses Kommentarthreads. Jegliche Bearbeitungen daran werden jedoch entfernt, wenn die Datei in einer neueren Version von Excel geöffnet wird. Weitere Informationen: https://go.microsoft.com/fwlink/?linkid=870924.
Kommentar:
    Beispiel:
ASUS Z170I PRO GAMING
</t>
      </text>
    </comment>
    <comment ref="F32" authorId="8" shapeId="0" xr:uid="{00910058-0048-45FC-9F5A-00B600600022}">
      <text>
        <t xml:space="preserve">[Kommentarthread]
Ihre Version von Excel gestattet Ihnen das Lesen dieses Kommentarthreads. Jegliche Bearbeitungen daran werden jedoch entfernt, wenn die Datei in einer neueren Version von Excel geöffnet wird. Weitere Informationen: https://go.microsoft.com/fwlink/?linkid=870924.
Kommentar:
    Beispiel:
Ubuntu 22.04.1 LTS
</t>
      </text>
    </comment>
    <comment ref="F33" authorId="9" shapeId="0" xr:uid="{00E30074-0053-4E62-8973-00B500AA00F2}">
      <text>
        <t xml:space="preserve">[Kommentarthread]
Ihre Version von Excel gestattet Ihnen das Lesen dieses Kommentarthreads. Jegliche Bearbeitungen daran werden jedoch entfernt, wenn die Datei in einer neueren Version von Excel geöffnet wird. Weitere Informationen: https://go.microsoft.com/fwlink/?linkid=870924.
Kommentar:
    Hinweis:
Wie ist das SUT konfiguriert, d.h. welche Software wird zur Messung genutzt (Frameworks + weitere zum Messen notwendige Software)?
</t>
      </text>
    </comment>
  </commentList>
</comments>
</file>

<file path=xl/comments5.xml><?xml version="1.0" encoding="utf-8"?>
<comments xmlns="http://schemas.openxmlformats.org/spreadsheetml/2006/main" xmlns:mc="http://schemas.openxmlformats.org/markup-compatibility/2006" xmlns:xr="http://schemas.microsoft.com/office/spreadsheetml/2014/revision" mc:Ignorable="xr">
  <authors>
    <author>tc={04B08792-BB24-4300-86BB-1B391DAE049A}</author>
  </authors>
  <commentList>
    <comment ref="F5" authorId="0" shapeId="0" xr:uid="{04B08792-BB24-4300-86BB-1B391DAE049A}">
      <text>
        <t xml:space="preserve">[Kommentarthread]
Ihre Version von Excel gestattet Ihnen das Lesen dieses Kommentarthreads. Jegliche Bearbeitungen daran werden jedoch entfernt, wenn die Datei in einer neueren Version von Excel geöffnet wird. Weitere Informationen: https://go.microsoft.com/fwlink/?linkid=870924.
Kommentar:
    Hinweis:
z.B. 1/min
</t>
      </text>
    </comment>
  </commentList>
</comments>
</file>

<file path=xl/comments6.xml><?xml version="1.0" encoding="utf-8"?>
<comments xmlns="http://schemas.openxmlformats.org/spreadsheetml/2006/main" xmlns:mc="http://schemas.openxmlformats.org/markup-compatibility/2006" xmlns:xr="http://schemas.microsoft.com/office/spreadsheetml/2014/revision" mc:Ignorable="xr">
  <authors>
    <author>tc={8A0A9997-040F-4B72-AA06-417ECB83EFF2}</author>
    <author>tc={498EC9EF-BEF6-440E-8F4C-42182384CEAF}</author>
    <author>tc={B112B8E5-DF28-45F9-B23A-146841126DEB}</author>
    <author>tc={CFFBF809-148E-498B-806D-DB6CDD8E68C7}</author>
    <author>tc={D58670B9-FD3E-4653-A08F-C278FDD8477D}</author>
    <author>tc={1DB6AB2F-E9BE-44FF-A745-CA195A8BC6DC}</author>
    <author>tc={6645D31F-F45E-4ADB-8F02-6745B95EB1A3}</author>
    <author>tc={7DBF52C4-F266-4335-9C42-8DFDFE0A12B2}</author>
    <author>tc={233D6AB3-D47A-4C4C-9B80-F9BAA6BDB1A8}</author>
    <author>tc={66836754-6A10-4290-94F1-AFC7C25F690B}</author>
  </authors>
  <commentList>
    <comment ref="E16" authorId="0" shapeId="0" xr:uid="{8A0A9997-040F-4B72-AA06-417ECB83EFF2}">
      <text>
        <t xml:space="preserve">[Kommentarthread]
Ihre Version von Excel gestattet Ihnen das Lesen dieses Kommentarthreads. Jegliche Bearbeitungen daran werden jedoch entfernt, wenn die Datei in einer neueren Version von Excel geöffnet wird. Weitere Informationen: https://go.microsoft.com/fwlink/?linkid=870924.
Kommentar:
    Hinweis:
(Softwarekomponenten, die gemeinsam das Softwarprodukt bilden bzw. zu seiner Ausführung notwendig sind und vom Ausangszustand abweichende Konfigurationen beschreiben)
</t>
      </text>
    </comment>
    <comment ref="F22" authorId="1" shapeId="0" xr:uid="{498EC9EF-BEF6-440E-8F4C-42182384CEAF}">
      <text>
        <t xml:space="preserve">[Kommentarthread]
Ihre Version von Excel gestattet Ihnen das Lesen dieses Kommentarthreads. Jegliche Bearbeitungen daran werden jedoch entfernt, wenn die Datei in einer neueren Version von Excel geöffnet wird. Weitere Informationen: https://go.microsoft.com/fwlink/?linkid=870924.
Kommentar:
    Hinweis:
Hersteller, Seriennummer, Produktname
</t>
      </text>
    </comment>
    <comment ref="F23" authorId="2" shapeId="0" xr:uid="{B112B8E5-DF28-45F9-B23A-146841126DEB}">
      <text>
        <t xml:space="preserve">[Kommentarthread]
Ihre Version von Excel gestattet Ihnen das Lesen dieses Kommentarthreads. Jegliche Bearbeitungen daran werden jedoch entfernt, wenn die Datei in einer neueren Version von Excel geöffnet wird. Weitere Informationen: https://go.microsoft.com/fwlink/?linkid=870924.
Kommentar:
    Beispiel:
Intel Core i7-6700K CPU @ 4.00GHz
</t>
      </text>
    </comment>
    <comment ref="F26" authorId="3" shapeId="0" xr:uid="{CFFBF809-148E-498B-806D-DB6CDD8E68C7}">
      <text>
        <t xml:space="preserve">[Kommentarthread]
Ihre Version von Excel gestattet Ihnen das Lesen dieses Kommentarthreads. Jegliche Bearbeitungen daran werden jedoch entfernt, wenn die Datei in einer neueren Version von Excel geöffnet wird. Weitere Informationen: https://go.microsoft.com/fwlink/?linkid=870924.
Kommentar:
    Hinweis:
Hersteller, Größe, …
Beispiel:
2x F4-3200C14-16GVK, G-Skill 32GiB DDR4
</t>
      </text>
    </comment>
    <comment ref="F27" authorId="4" shapeId="0" xr:uid="{D58670B9-FD3E-4653-A08F-C278FDD8477D}">
      <text>
        <t xml:space="preserve">[Kommentarthread]
Ihre Version von Excel gestattet Ihnen das Lesen dieses Kommentarthreads. Jegliche Bearbeitungen daran werden jedoch entfernt, wenn die Datei in einer neueren Version von Excel geöffnet wird. Weitere Informationen: https://go.microsoft.com/fwlink/?linkid=870924.
Kommentar:
    Beispiel:
Samsung EVO 860 500 GB (main) and SanDisk SD8SN8U2 256 GB M2 (for storage)
</t>
      </text>
    </comment>
    <comment ref="F28" authorId="5" shapeId="0" xr:uid="{1DB6AB2F-E9BE-44FF-A745-CA195A8BC6DC}">
      <text>
        <t xml:space="preserve">[Kommentarthread]
Ihre Version von Excel gestattet Ihnen das Lesen dieses Kommentarthreads. Jegliche Bearbeitungen daran werden jedoch entfernt, wenn die Datei in einer neueren Version von Excel geöffnet wird. Weitere Informationen: https://go.microsoft.com/fwlink/?linkid=870924.
Kommentar:
    Beispiel:
ZOTAC GeForce GTX 1060 AMP! Edition, 3~GB 192 Bit GDDR5
</t>
      </text>
    </comment>
    <comment ref="F29" authorId="6" shapeId="0" xr:uid="{6645D31F-F45E-4ADB-8F02-6745B95EB1A3}">
      <text>
        <t xml:space="preserve">[Kommentarthread]
Ihre Version von Excel gestattet Ihnen das Lesen dieses Kommentarthreads. Jegliche Bearbeitungen daran werden jedoch entfernt, wenn die Datei in einer neueren Version von Excel geöffnet wird. Weitere Informationen: https://go.microsoft.com/fwlink/?linkid=870924.
Kommentar:
    Hinweis:
Internetverbindung, Telefon Typ, Netzwerk Betreiber Name
Beispiel:
LAN, WLAN, LTE, 3G, 5G, GSM, Telekom.de
</t>
      </text>
    </comment>
    <comment ref="F31" authorId="7" shapeId="0" xr:uid="{7DBF52C4-F266-4335-9C42-8DFDFE0A12B2}">
      <text>
        <t xml:space="preserve">[Kommentarthread]
Ihre Version von Excel gestattet Ihnen das Lesen dieses Kommentarthreads. Jegliche Bearbeitungen daran werden jedoch entfernt, wenn die Datei in einer neueren Version von Excel geöffnet wird. Weitere Informationen: https://go.microsoft.com/fwlink/?linkid=870924.
Kommentar:
    Beispiel:
ASUS Z170I PRO GAMING
</t>
      </text>
    </comment>
    <comment ref="F32" authorId="8" shapeId="0" xr:uid="{233D6AB3-D47A-4C4C-9B80-F9BAA6BDB1A8}">
      <text>
        <t xml:space="preserve">[Kommentarthread]
Ihre Version von Excel gestattet Ihnen das Lesen dieses Kommentarthreads. Jegliche Bearbeitungen daran werden jedoch entfernt, wenn die Datei in einer neueren Version von Excel geöffnet wird. Weitere Informationen: https://go.microsoft.com/fwlink/?linkid=870924.
Kommentar:
    Beispiel:
Ubuntu 22.04.1 LTS
</t>
      </text>
    </comment>
    <comment ref="F33" authorId="9" shapeId="0" xr:uid="{66836754-6A10-4290-94F1-AFC7C25F690B}">
      <text>
        <t xml:space="preserve">[Kommentarthread]
Ihre Version von Excel gestattet Ihnen das Lesen dieses Kommentarthreads. Jegliche Bearbeitungen daran werden jedoch entfernt, wenn die Datei in einer neueren Version von Excel geöffnet wird. Weitere Informationen: https://go.microsoft.com/fwlink/?linkid=870924.
Kommentar:
    Hinweis:
Wie ist das SUT konfiguriert, d.h. welche Software wird zur Messung genutzt (Frameworks + weitere zum Messen notwendige Software)?
</t>
      </text>
    </comment>
  </commentList>
</comments>
</file>

<file path=xl/comments7.xml><?xml version="1.0" encoding="utf-8"?>
<comments xmlns="http://schemas.openxmlformats.org/spreadsheetml/2006/main" xmlns:mc="http://schemas.openxmlformats.org/markup-compatibility/2006" xmlns:xr="http://schemas.microsoft.com/office/spreadsheetml/2014/revision" mc:Ignorable="xr">
  <authors>
    <author>tc={8F2C893E-A93C-4305-9970-6757E574756E}</author>
  </authors>
  <commentList>
    <comment ref="F5" authorId="0" shapeId="0" xr:uid="{8F2C893E-A93C-4305-9970-6757E574756E}">
      <text>
        <t xml:space="preserve">[Kommentarthread]
Ihre Version von Excel gestattet Ihnen das Lesen dieses Kommentarthreads. Jegliche Bearbeitungen daran werden jedoch entfernt, wenn die Datei in einer neueren Version von Excel geöffnet wird. Weitere Informationen: https://go.microsoft.com/fwlink/?linkid=870924.
Kommentar:
    Hinweis:
z.B. 1/min
</t>
      </text>
    </comment>
  </commentList>
</comments>
</file>

<file path=xl/comments8.xml><?xml version="1.0" encoding="utf-8"?>
<comments xmlns="http://schemas.openxmlformats.org/spreadsheetml/2006/main" xmlns:mc="http://schemas.openxmlformats.org/markup-compatibility/2006" xmlns:xr="http://schemas.microsoft.com/office/spreadsheetml/2014/revision" mc:Ignorable="xr">
  <authors>
    <author>tc={375BF4D6-B490-4EFD-B05A-50E59051C094}</author>
    <author>tc={FD36011D-7DA1-4D71-B97E-DBE5245C2310}</author>
    <author>tc={E27526AD-FD19-4D72-9345-6779E60C5241}</author>
    <author>tc={97DD8083-B779-4EB1-B19E-7606C3E91A29}</author>
    <author>tc={BAC09581-88EA-446B-BFBE-E7547DEEE5B3}</author>
    <author>tc={49AA8840-F8FA-44D4-BA58-3DC9BA96A702}</author>
    <author>tc={74F4571E-7DDF-49C9-99F7-DD2C713F3C39}</author>
    <author>tc={85CC9EAB-A522-4360-9A0B-EA07C751D50F}</author>
    <author>tc={9E1067E3-64AA-4AD8-9E5E-A5FC43514829}</author>
    <author>tc={35E6E57C-A113-412A-B002-9C00C82F10D3}</author>
  </authors>
  <commentList>
    <comment ref="E16" authorId="0" shapeId="0" xr:uid="{375BF4D6-B490-4EFD-B05A-50E59051C094}">
      <text>
        <t xml:space="preserve">[Kommentarthread]
Ihre Version von Excel gestattet Ihnen das Lesen dieses Kommentarthreads. Jegliche Bearbeitungen daran werden jedoch entfernt, wenn die Datei in einer neueren Version von Excel geöffnet wird. Weitere Informationen: https://go.microsoft.com/fwlink/?linkid=870924.
Kommentar:
    Hinweis:
(Softwarekomponenten, die gemeinsam das Softwarprodukt bilden bzw. zu seiner Ausführung notwendig sind und vom Ausangszustand abweichende Konfigurationen beschreiben)
</t>
      </text>
    </comment>
    <comment ref="F22" authorId="1" shapeId="0" xr:uid="{FD36011D-7DA1-4D71-B97E-DBE5245C2310}">
      <text>
        <t xml:space="preserve">[Kommentarthread]
Ihre Version von Excel gestattet Ihnen das Lesen dieses Kommentarthreads. Jegliche Bearbeitungen daran werden jedoch entfernt, wenn die Datei in einer neueren Version von Excel geöffnet wird. Weitere Informationen: https://go.microsoft.com/fwlink/?linkid=870924.
Kommentar:
    Hinweis:
Hersteller, Seriennummer, Produktname
</t>
      </text>
    </comment>
    <comment ref="F23" authorId="2" shapeId="0" xr:uid="{E27526AD-FD19-4D72-9345-6779E60C5241}">
      <text>
        <t xml:space="preserve">[Kommentarthread]
Ihre Version von Excel gestattet Ihnen das Lesen dieses Kommentarthreads. Jegliche Bearbeitungen daran werden jedoch entfernt, wenn die Datei in einer neueren Version von Excel geöffnet wird. Weitere Informationen: https://go.microsoft.com/fwlink/?linkid=870924.
Kommentar:
    Beispiel:
Intel Core i7-6700K CPU @ 4.00GHz
</t>
      </text>
    </comment>
    <comment ref="F26" authorId="3" shapeId="0" xr:uid="{97DD8083-B779-4EB1-B19E-7606C3E91A29}">
      <text>
        <t xml:space="preserve">[Kommentarthread]
Ihre Version von Excel gestattet Ihnen das Lesen dieses Kommentarthreads. Jegliche Bearbeitungen daran werden jedoch entfernt, wenn die Datei in einer neueren Version von Excel geöffnet wird. Weitere Informationen: https://go.microsoft.com/fwlink/?linkid=870924.
Kommentar:
    Hinweis:
Hersteller, Größe, …
Beispiel:
2x F4-3200C14-16GVK, G-Skill 32GiB DDR4
</t>
      </text>
    </comment>
    <comment ref="F27" authorId="4" shapeId="0" xr:uid="{BAC09581-88EA-446B-BFBE-E7547DEEE5B3}">
      <text>
        <t xml:space="preserve">[Kommentarthread]
Ihre Version von Excel gestattet Ihnen das Lesen dieses Kommentarthreads. Jegliche Bearbeitungen daran werden jedoch entfernt, wenn die Datei in einer neueren Version von Excel geöffnet wird. Weitere Informationen: https://go.microsoft.com/fwlink/?linkid=870924.
Kommentar:
    Beispiel:
Samsung EVO 860 500 GB (main) and SanDisk SD8SN8U2 256 GB M2 (for storage)
</t>
      </text>
    </comment>
    <comment ref="F28" authorId="5" shapeId="0" xr:uid="{49AA8840-F8FA-44D4-BA58-3DC9BA96A702}">
      <text>
        <t xml:space="preserve">[Kommentarthread]
Ihre Version von Excel gestattet Ihnen das Lesen dieses Kommentarthreads. Jegliche Bearbeitungen daran werden jedoch entfernt, wenn die Datei in einer neueren Version von Excel geöffnet wird. Weitere Informationen: https://go.microsoft.com/fwlink/?linkid=870924.
Kommentar:
    Beispiel:
ZOTAC GeForce GTX 1060 AMP! Edition, 3~GB 192 Bit GDDR5
</t>
      </text>
    </comment>
    <comment ref="F29" authorId="6" shapeId="0" xr:uid="{74F4571E-7DDF-49C9-99F7-DD2C713F3C39}">
      <text>
        <t xml:space="preserve">[Kommentarthread]
Ihre Version von Excel gestattet Ihnen das Lesen dieses Kommentarthreads. Jegliche Bearbeitungen daran werden jedoch entfernt, wenn die Datei in einer neueren Version von Excel geöffnet wird. Weitere Informationen: https://go.microsoft.com/fwlink/?linkid=870924.
Kommentar:
    Hinweis:
Internetverbindung, Telefon Typ, Netzwerk Betreiber Name
Beispiel:
LAN, WLAN, LTE, 3G, 5G, GSM, Telekom.de
</t>
      </text>
    </comment>
    <comment ref="F31" authorId="7" shapeId="0" xr:uid="{85CC9EAB-A522-4360-9A0B-EA07C751D50F}">
      <text>
        <t xml:space="preserve">[Kommentarthread]
Ihre Version von Excel gestattet Ihnen das Lesen dieses Kommentarthreads. Jegliche Bearbeitungen daran werden jedoch entfernt, wenn die Datei in einer neueren Version von Excel geöffnet wird. Weitere Informationen: https://go.microsoft.com/fwlink/?linkid=870924.
Kommentar:
    Beispiel:
ASUS Z170I PRO GAMING
</t>
      </text>
    </comment>
    <comment ref="F32" authorId="8" shapeId="0" xr:uid="{9E1067E3-64AA-4AD8-9E5E-A5FC43514829}">
      <text>
        <t xml:space="preserve">[Kommentarthread]
Ihre Version von Excel gestattet Ihnen das Lesen dieses Kommentarthreads. Jegliche Bearbeitungen daran werden jedoch entfernt, wenn die Datei in einer neueren Version von Excel geöffnet wird. Weitere Informationen: https://go.microsoft.com/fwlink/?linkid=870924.
Kommentar:
    Beispiel:
Ubuntu 22.04.1 LTS
</t>
      </text>
    </comment>
    <comment ref="F33" authorId="9" shapeId="0" xr:uid="{35E6E57C-A113-412A-B002-9C00C82F10D3}">
      <text>
        <t xml:space="preserve">[Kommentarthread]
Ihre Version von Excel gestattet Ihnen das Lesen dieses Kommentarthreads. Jegliche Bearbeitungen daran werden jedoch entfernt, wenn die Datei in einer neueren Version von Excel geöffnet wird. Weitere Informationen: https://go.microsoft.com/fwlink/?linkid=870924.
Kommentar:
    Hinweis:
Wie ist das SUT konfiguriert, d.h. welche Software wird zur Messung genutzt (Frameworks + weitere zum Messen notwendige Software)?
</t>
      </text>
    </comment>
  </commentList>
</comments>
</file>

<file path=xl/comments9.xml><?xml version="1.0" encoding="utf-8"?>
<comments xmlns="http://schemas.openxmlformats.org/spreadsheetml/2006/main" xmlns:mc="http://schemas.openxmlformats.org/markup-compatibility/2006" xmlns:xr="http://schemas.microsoft.com/office/spreadsheetml/2014/revision" mc:Ignorable="xr">
  <authors>
    <author>tc={E83AC745-1CED-4384-8F3F-CB43382E2B01}</author>
  </authors>
  <commentList>
    <comment ref="F5" authorId="0" shapeId="0" xr:uid="{E83AC745-1CED-4384-8F3F-CB43382E2B01}">
      <text>
        <t xml:space="preserve">[Kommentarthread]
Ihre Version von Excel gestattet Ihnen das Lesen dieses Kommentarthreads. Jegliche Bearbeitungen daran werden jedoch entfernt, wenn die Datei in einer neueren Version von Excel geöffnet wird. Weitere Informationen: https://go.microsoft.com/fwlink/?linkid=870924.
Kommentar:
    Hinweis:
z.B. 1/min
</t>
      </text>
    </comment>
  </commentList>
</comments>
</file>

<file path=xl/connections.xml><?xml version="1.0" encoding="utf-8"?>
<connections xmlns="http://schemas.openxmlformats.org/spreadsheetml/2006/main" xmlns:mc="http://schemas.openxmlformats.org/markup-compatibility/2006" xmlns:xr16="http://schemas.microsoft.com/office/spreadsheetml/2017/revision16" mc:Ignorable="xr16">
  <connection id="1" xr16:uid="{81C96173-E583-49B5-BCE4-E314107DB022}" keepAlive="1" name="Abfrage - Tabelle3" description="Verbindung mit der Abfrage 'Tabelle3' in der Arbeitsmappe." type="5" refreshedVersion="0" background="1">
    <dbPr connection="Provider=Microsoft.Mashup.OleDb.1;Data Source=$Workbook$;Location=Tabelle3;Extended Properties=&quot;&quot;" command="SELECT * FROM [Tabelle3]"/>
  </connection>
  <connection id="2" xr16:uid="{669DE415-6548-4858-9B0F-297AFD0996C5}" keepAlive="1" name="Abfrage - Tabelle3 (2)" description="Verbindung mit der Abfrage 'Tabelle3 (2)' in der Arbeitsmappe." type="5" refreshedVersion="0" background="1">
    <dbPr connection="Provider=Microsoft.Mashup.OleDb.1;Data Source=$Workbook$;Location=&quot;Tabelle3 (2)&quot;;Extended Properties=&quot;&quot;" command="SELECT * FROM [Tabelle3 (2)]"/>
  </connection>
</connections>
</file>

<file path=xl/sharedStrings.xml><?xml version="1.0" encoding="utf-8"?>
<sst xmlns="http://schemas.openxmlformats.org/spreadsheetml/2006/main" count="1059" uniqueCount="295">
  <si>
    <t>Version:</t>
  </si>
  <si>
    <t>Name:</t>
  </si>
  <si>
    <t>Adresse:</t>
  </si>
  <si>
    <t>Website:</t>
  </si>
  <si>
    <t>System under Test:</t>
  </si>
  <si>
    <t>action</t>
  </si>
  <si>
    <t>#</t>
  </si>
  <si>
    <t>3.1</t>
  </si>
  <si>
    <t>3.1.1</t>
  </si>
  <si>
    <t>3.1.1.1</t>
  </si>
  <si>
    <t>ID</t>
  </si>
  <si>
    <t>3.1.1.1 a)</t>
  </si>
  <si>
    <t>Text</t>
  </si>
  <si>
    <t>3.1.1.1 b)</t>
  </si>
  <si>
    <t>MByte</t>
  </si>
  <si>
    <t>3.1.1.1 c)</t>
  </si>
  <si>
    <t>3.1.1.1 d)</t>
  </si>
  <si>
    <t>3.1.1.1 e)</t>
  </si>
  <si>
    <t>3.1.1.1 f)</t>
  </si>
  <si>
    <t>3.1.1.2</t>
  </si>
  <si>
    <t>3.1.1.2 a)</t>
  </si>
  <si>
    <t>System Jahr</t>
  </si>
  <si>
    <t>Jahr</t>
  </si>
  <si>
    <t>Modell</t>
  </si>
  <si>
    <t>Prozessor:</t>
  </si>
  <si>
    <t>Cores</t>
  </si>
  <si>
    <t>Zahl</t>
  </si>
  <si>
    <t>Taktfrequenz</t>
  </si>
  <si>
    <t>RAM:</t>
  </si>
  <si>
    <t>Festplatte (SSD / HDD)</t>
  </si>
  <si>
    <t>Grafikkarte:</t>
  </si>
  <si>
    <t>Netzwerk:</t>
  </si>
  <si>
    <t>Netzteil:</t>
  </si>
  <si>
    <t>Mainboard:</t>
  </si>
  <si>
    <t>Betriebssystem:</t>
  </si>
  <si>
    <t>Konfiguration (Software):</t>
  </si>
  <si>
    <t>Angeschlossene peripherie Geräte:</t>
  </si>
  <si>
    <t>3.1.1.2 b)</t>
  </si>
  <si>
    <t>3.1.1.2 c)</t>
  </si>
  <si>
    <t>3.1.1.2 d)</t>
  </si>
  <si>
    <t>3.1.1.2 e)</t>
  </si>
  <si>
    <t>3.1.1.2 f)</t>
  </si>
  <si>
    <t>%</t>
  </si>
  <si>
    <t>3.1.1.2 g)</t>
  </si>
  <si>
    <t>3.1.1.2 h)</t>
  </si>
  <si>
    <t>Hz</t>
  </si>
  <si>
    <t>3.1.1.2 i)</t>
  </si>
  <si>
    <t>3.1.1.3</t>
  </si>
  <si>
    <t>3.1.1.3 a)</t>
  </si>
  <si>
    <t>3.1.1.3 b)</t>
  </si>
  <si>
    <t>3.1.1.3 c)</t>
  </si>
  <si>
    <t>3.1.1.3 d)</t>
  </si>
  <si>
    <t>Mbit/s</t>
  </si>
  <si>
    <t>3.1.1.3 e)</t>
  </si>
  <si>
    <t>W</t>
  </si>
  <si>
    <t>3.1.1.3 a1)</t>
  </si>
  <si>
    <t>3.1.1.3 b1)</t>
  </si>
  <si>
    <t>3.1.1.3 c1)</t>
  </si>
  <si>
    <t>3.1.1.3 d1)</t>
  </si>
  <si>
    <t>3.1.1.3 e1)</t>
  </si>
  <si>
    <t>3.1.1.4</t>
  </si>
  <si>
    <t>3.1.1.4 a)</t>
  </si>
  <si>
    <t>3.1.1.4 b)</t>
  </si>
  <si>
    <t>MByte*s</t>
  </si>
  <si>
    <t>3.1.1.4 c)</t>
  </si>
  <si>
    <t>MByte/s*s</t>
  </si>
  <si>
    <t>3.1.1.4 d)</t>
  </si>
  <si>
    <t>Mbit/s*s</t>
  </si>
  <si>
    <t>3.1.1.4 e)</t>
  </si>
  <si>
    <t>Wh</t>
  </si>
  <si>
    <t>3.1.2</t>
  </si>
  <si>
    <t>Potenzielle Hardware-Nutzungsdauer</t>
  </si>
  <si>
    <t>3.1.2.1</t>
  </si>
  <si>
    <t>Abwärtskompatibilität</t>
  </si>
  <si>
    <t>3.1.2.1 a)</t>
  </si>
  <si>
    <t>3.1.2.1 b)</t>
  </si>
  <si>
    <t>MB</t>
  </si>
  <si>
    <t>NA</t>
  </si>
  <si>
    <t>%*s</t>
  </si>
  <si>
    <t>MB*s</t>
  </si>
  <si>
    <t>Mbit</t>
  </si>
  <si>
    <t>-</t>
  </si>
  <si>
    <t>GHz</t>
  </si>
  <si>
    <t>s</t>
  </si>
  <si>
    <t>MB*s/s</t>
  </si>
  <si>
    <t>eigener Dienst</t>
  </si>
  <si>
    <t>01.02.2024</t>
  </si>
  <si>
    <t>Relative Standardabweichung der Messergebnisse des Energieverbrauchs der einzelnen Messdurchläufe (Szenario-Test während der Nutzung); beim Langzeittest kann diese Angabe entfallen</t>
  </si>
  <si>
    <r>
      <t xml:space="preserve">For the three device types </t>
    </r>
    <r>
      <rPr>
        <i/>
        <sz val="11"/>
        <color theme="1"/>
        <rFont val="Calibri"/>
        <family val="2"/>
        <scheme val="minor"/>
      </rPr>
      <t>pc device, server  device</t>
    </r>
    <r>
      <rPr>
        <sz val="11"/>
        <color theme="1"/>
        <rFont val="Calibri"/>
        <family val="2"/>
        <scheme val="minor"/>
      </rPr>
      <t xml:space="preserve"> and </t>
    </r>
    <r>
      <rPr>
        <i/>
        <sz val="11"/>
        <color theme="1"/>
        <rFont val="Calibri"/>
        <family val="2"/>
        <scheme val="minor"/>
      </rPr>
      <t>mobile device</t>
    </r>
    <r>
      <rPr>
        <sz val="11"/>
        <color theme="1"/>
        <rFont val="Calibri"/>
        <family val="2"/>
        <scheme val="minor"/>
      </rPr>
      <t xml:space="preserve"> different requirements apply in part. These are laid out in individual sheets of this folder. The respective results sheet must be submitted to RAL gGmbH as a PDF for publication together with the application.</t>
    </r>
  </si>
  <si>
    <t>If updates were made within 12 months after label award, all information must be updated no later than after 12 months. The new result sheet is also to be published.</t>
  </si>
  <si>
    <t>This Annex  2 for the application of the Blue Angel for software is intended to collect and structure evidence of the requirements.</t>
  </si>
  <si>
    <t>- Please first provide information about the analysed product, the measurement, and the person collecting the data. Use the fields in the gray highlighted areas for this.</t>
  </si>
  <si>
    <t>- for some fields, notes (e.g., to explain the indicators) are stored as comments, visible by the red marking in the upper right corner of the cell</t>
  </si>
  <si>
    <t>- The results of the software evaluation can be recorded in the "Results" column</t>
  </si>
  <si>
    <t>- Comments, notes, absolute values, etc. can be recorded in the column 'Comment'</t>
  </si>
  <si>
    <t>- Cells in which information is to be entered are shaded gray and outlined with dashed lines</t>
  </si>
  <si>
    <t>Instructions for Processing</t>
  </si>
  <si>
    <t>Product:</t>
  </si>
  <si>
    <t>Manufacturer:</t>
  </si>
  <si>
    <t>Software class (architecture):</t>
  </si>
  <si>
    <t>Compatible device classes (pc, server, mobile)</t>
  </si>
  <si>
    <t>Measurement information</t>
  </si>
  <si>
    <t>Measurement date:</t>
  </si>
  <si>
    <t>Information on the person who carried out the measurement:</t>
  </si>
  <si>
    <t>Other:</t>
  </si>
  <si>
    <t>Institute:</t>
  </si>
  <si>
    <t>Designation:</t>
  </si>
  <si>
    <t>Information on the analysed product</t>
  </si>
  <si>
    <t>example</t>
  </si>
  <si>
    <t>Standard usage scenario</t>
  </si>
  <si>
    <t>This template is intended as guidance and may be replaced by another format containing the same information.</t>
  </si>
  <si>
    <t>Status (version, date)</t>
  </si>
  <si>
    <t>Authors:</t>
  </si>
  <si>
    <t>Load generator:</t>
  </si>
  <si>
    <t>After completion of the measurement:</t>
  </si>
  <si>
    <t>Software (name):</t>
  </si>
  <si>
    <t>Requirements for carrying out the standard usage scenario:</t>
  </si>
  <si>
    <t>Procedure (extend table if required):</t>
  </si>
  <si>
    <t>time</t>
  </si>
  <si>
    <t>activity description</t>
  </si>
  <si>
    <t>nr.</t>
  </si>
  <si>
    <t>Assessment of software products "Blue Angel for Resource and Energy-efficient Software Products"</t>
  </si>
  <si>
    <t>for pc device</t>
  </si>
  <si>
    <t>The results must additionally be submitted to RAL gGmbH in PDF format.</t>
  </si>
  <si>
    <t>The results must be updated and published annually.</t>
  </si>
  <si>
    <t>criterion</t>
  </si>
  <si>
    <t>Indicators</t>
  </si>
  <si>
    <t>Requirements at the time of application</t>
  </si>
  <si>
    <t xml:space="preserve">Resource and energy efficiency </t>
  </si>
  <si>
    <t>Minimum system requirements</t>
  </si>
  <si>
    <r>
      <rPr>
        <b/>
        <i/>
        <sz val="11"/>
        <color theme="1"/>
        <rFont val="Calibri"/>
        <scheme val="minor"/>
      </rPr>
      <t>Compliance Verification</t>
    </r>
    <r>
      <rPr>
        <i/>
        <sz val="11"/>
        <color theme="1"/>
        <rFont val="Calibri"/>
        <scheme val="minor"/>
      </rPr>
      <t>: The applicant shall confirm compliance with the quality requirements according to Appendix A in 
Annex 1 to the contract and enter the required information listed above in the spreadsheet file 
for recording the criteria (Annex 2 to the contract). If requested by the auditor, the applicant 
must demonstrate the measurement setup. The information must be published in accordance 
with Paragraph 3.1.3.7 and kept up to date in accordance with Paragraph 3.2.1.</t>
    </r>
  </si>
  <si>
    <t>Documentation of the measurement setup</t>
  </si>
  <si>
    <t>Description</t>
  </si>
  <si>
    <t>Note</t>
  </si>
  <si>
    <t>Result</t>
  </si>
  <si>
    <t>Unit</t>
  </si>
  <si>
    <t>Remark</t>
  </si>
  <si>
    <t>Minimum processor architecture incl. Generation</t>
  </si>
  <si>
    <t>e.g. Intel i5-3570k 3.4 GHz 4 Core (64-Bit), Intel Atom x7-Z8700 Processor</t>
  </si>
  <si>
    <t>Minimum local working memory required</t>
  </si>
  <si>
    <t>Minimum local permanent storage required</t>
  </si>
  <si>
    <t>Requirements for other software (operating system, middleware, auxiliary applications, con
tainer environment: software stack)</t>
  </si>
  <si>
    <t xml:space="preserve">The external services required to operate the software that are not available on the test 
system </t>
  </si>
  <si>
    <t xml:space="preserve">The required additional hardware </t>
  </si>
  <si>
    <r>
      <rPr>
        <b/>
        <i/>
        <sz val="11"/>
        <color theme="1"/>
        <rFont val="Calibri"/>
        <scheme val="minor"/>
      </rPr>
      <t xml:space="preserve">Compliance Verification: </t>
    </r>
    <r>
      <rPr>
        <i/>
        <sz val="11"/>
        <color theme="1"/>
        <rFont val="Calibri"/>
        <scheme val="minor"/>
      </rPr>
      <t>The applicant shall confirm compliance with the requirements in Annex 1 to the contract and 
state the minimum system requirements in the spreadsheet file for recording the criteria (Annex 
2 to the contract). The information must be published in accordance with Paragraph 3.1.3.7 and 
kept up to date in accordance with Paragraph 3.2.1.</t>
    </r>
  </si>
  <si>
    <t>e.g. 256 MB of RAM</t>
  </si>
  <si>
    <t>e.g., free storage space of 100 MB</t>
  </si>
  <si>
    <r>
      <t xml:space="preserve">e.g. Windows 7, .NET framework and browser version 
XY) ; </t>
    </r>
    <r>
      <rPr>
        <i/>
        <sz val="11"/>
        <rFont val="Calibri"/>
        <scheme val="minor"/>
      </rPr>
      <t>[may be omitted if no additional software is required]</t>
    </r>
  </si>
  <si>
    <r>
      <t xml:space="preserve">(e.g. cloud services, storage services, API usage, …)  … </t>
    </r>
    <r>
      <rPr>
        <i/>
        <sz val="11"/>
        <rFont val="Calibri"/>
        <scheme val="minor"/>
      </rPr>
      <t>[may be omitted if no additional services are necessary]</t>
    </r>
  </si>
  <si>
    <t xml:space="preserve">Specifications of the test system </t>
  </si>
  <si>
    <t>Type of measurement</t>
  </si>
  <si>
    <t>scenario test or long-term test</t>
  </si>
  <si>
    <t xml:space="preserve">Name and brief description of the measurement method </t>
  </si>
  <si>
    <t>designation, measurement setup, 
e.g. use of virtualisation</t>
  </si>
  <si>
    <t xml:space="preserve">Name of the automation software, if used </t>
  </si>
  <si>
    <t>Indication of the tolerance</t>
  </si>
  <si>
    <t>Description of the measurements</t>
  </si>
  <si>
    <t>base load</t>
  </si>
  <si>
    <t>idle load</t>
  </si>
  <si>
    <t>scenario test</t>
  </si>
  <si>
    <t>long-term test</t>
  </si>
  <si>
    <t>Data on the measurements</t>
  </si>
  <si>
    <t>duration of the scenario test</t>
  </si>
  <si>
    <t>number of measurement cycles</t>
  </si>
  <si>
    <t>Description of the preparatory work</t>
  </si>
  <si>
    <t>e.g. new installation of the operating system, time 
synchronisation, changes made to the standard configuration of the software stack</t>
  </si>
  <si>
    <t>IP address or URL</t>
  </si>
  <si>
    <t>e.g. www.umweltbundesamt.de</t>
  </si>
  <si>
    <t>e.g. DE</t>
  </si>
  <si>
    <t>List of all Internet addresses accessed (IP address or domain name)</t>
  </si>
  <si>
    <t xml:space="preserve"> their location </t>
  </si>
  <si>
    <t>(country 
code according to ISO 3166-1</t>
  </si>
  <si>
    <t>own or third-party service</t>
  </si>
  <si>
    <t xml:space="preserve"> fre
quency the Internet address is accessed (Frequency: Number per unit of time)</t>
  </si>
  <si>
    <t>Frequence</t>
  </si>
  <si>
    <t>e.g. 2</t>
  </si>
  <si>
    <t>e.g. per hour</t>
  </si>
  <si>
    <t>Designation of measuring instruments for determining electrical power</t>
  </si>
  <si>
    <t>Frequency of recording the measured values</t>
  </si>
  <si>
    <t xml:space="preserve">Measurement of the base load and the load of the software product in idle 
mode </t>
  </si>
  <si>
    <r>
      <rPr>
        <b/>
        <i/>
        <sz val="11"/>
        <color theme="1"/>
        <rFont val="Calibri"/>
        <scheme val="minor"/>
      </rPr>
      <t>Compliance Verification</t>
    </r>
    <r>
      <rPr>
        <i/>
        <sz val="11"/>
        <color theme="1"/>
        <rFont val="Calibri"/>
        <scheme val="minor"/>
      </rPr>
      <t xml:space="preserve">: The applicant shall confirm compliance with the requirements in Annex 1 to the contract and 
state the measurement values in the spreadsheet file for recording the criteria (Annex 2 to the 
contract). In addition, the applicant shall submit the measurement report (see Appendix A) as 
Annex 3 to the contract. The auditor must confirm the plausibility of the measurements. 
The measurement results must be published in accordance with Paragraph 3.1.3.7 and kept up 
to date in accordance with Paragraph 3.2.1. </t>
    </r>
  </si>
  <si>
    <t>Average processor utilisation</t>
  </si>
  <si>
    <t>Average working memory utilisation</t>
  </si>
  <si>
    <t>Average permanent storage utilisation</t>
  </si>
  <si>
    <t>Average bandwidth utilisation for data transmission</t>
  </si>
  <si>
    <t>Measurement of base load</t>
  </si>
  <si>
    <t>Measurement of the software product's load in idle state</t>
  </si>
  <si>
    <t>Average electrical power consumption (net)</t>
  </si>
  <si>
    <t>Average electrical power consumption (gross)</t>
  </si>
  <si>
    <t>The average bandwidth of the measurement system is measured without the installed software product</t>
  </si>
  <si>
    <t>The additional average bandwidth generated by the idle operation of the software is measured</t>
  </si>
  <si>
    <t xml:space="preserve">Measurement of the software product during use </t>
  </si>
  <si>
    <r>
      <rPr>
        <b/>
        <i/>
        <sz val="11"/>
        <color theme="1"/>
        <rFont val="Calibri"/>
        <scheme val="minor"/>
      </rPr>
      <t>Compliance Verification</t>
    </r>
    <r>
      <rPr>
        <i/>
        <sz val="11"/>
        <color theme="1"/>
        <rFont val="Calibri"/>
        <scheme val="minor"/>
      </rPr>
      <t>: The applicant shall confirm compliance with the requirements in Annex 1 to the contract and 
state the measurement values in the spreadsheet file for recording the criteria (Annex 2 to the 
contract). In addition, the applicant shall submit the measurement report (see Appendix A) as 
Annex 3 to the contract. The auditor must confirm the plausibility of the measurements. 
The measurement results must be published in accordance with Paragraph 3.1.3.7 and kept up 
to date in accordance with Paragraph 3.2.1..</t>
    </r>
  </si>
  <si>
    <t>eMail:</t>
  </si>
  <si>
    <t>Calculation for pc device</t>
  </si>
  <si>
    <t>green: enter</t>
  </si>
  <si>
    <t>purple: results (calculated)</t>
  </si>
  <si>
    <t>grey: intermediate calculation</t>
  </si>
  <si>
    <t>Definition see Appendix A 1.2</t>
  </si>
  <si>
    <t>Criterion 3.1.1.2 a) Specification of the measurement system</t>
  </si>
  <si>
    <t>Full utilisation (VA)</t>
  </si>
  <si>
    <t>maximum Processor utilisation</t>
  </si>
  <si>
    <t>RAM maximum occupancy</t>
  </si>
  <si>
    <t>permanent storage maximum space occupancy</t>
  </si>
  <si>
    <t>maximum bandwidth of the network connection</t>
  </si>
  <si>
    <t>maximum electrical power consumption</t>
  </si>
  <si>
    <t>Calculation of the criterion for 3.1.1.3 - Measurement of the computer's baseline utilisation without anysoftware product ("Baseline")</t>
  </si>
  <si>
    <t>Baseline utilisation (GA)</t>
  </si>
  <si>
    <t>if not measured, all values GA = 0</t>
  </si>
  <si>
    <t>Baseline utilisation measurement
 duration</t>
  </si>
  <si>
    <t>Average processor utilisation 
Baseline utilisation</t>
  </si>
  <si>
    <t>Average RAM occupancy baseline utilisation</t>
  </si>
  <si>
    <t>Average permanent storage occupancy baseline utilisation</t>
  </si>
  <si>
    <t>Average bandwidth used by the network connection beaseline utilisation</t>
  </si>
  <si>
    <t>Average electrical power consumption baseline utilisation</t>
  </si>
  <si>
    <t>Calculation of the criterion for 3.1.1.3  Measurement of the software production in idle state (software started, no actions)</t>
  </si>
  <si>
    <t>Idle state measurement duration</t>
  </si>
  <si>
    <t>Idle utilisation (IU)</t>
  </si>
  <si>
    <t>Net Idle Utilisation (NIU)</t>
  </si>
  <si>
    <t>allocation factor (afL)</t>
  </si>
  <si>
    <t>Average processor utilisation at idle</t>
  </si>
  <si>
    <t>Average idle memory utilisation</t>
  </si>
  <si>
    <t>Average permanent memory utilisation at idle</t>
  </si>
  <si>
    <t>Average bandwidth used by the network connection at idle</t>
  </si>
  <si>
    <t>Average electrical power consumption at idle</t>
  </si>
  <si>
    <t>Effective Idle Utilisation (EIU)</t>
  </si>
  <si>
    <t>Measurement Duration Usage Scenario</t>
  </si>
  <si>
    <t>Calculation of the criterion for 3.1.1.3 Measurement of the Software Product During Use ("Scenario")</t>
  </si>
  <si>
    <t>Gross Utilisation (BA)</t>
  </si>
  <si>
    <r>
      <t xml:space="preserve">Nett Utilisation (NA) (always </t>
    </r>
    <r>
      <rPr>
        <b/>
        <sz val="11"/>
        <color theme="1"/>
        <rFont val="Calibri"/>
        <family val="2"/>
      </rPr>
      <t xml:space="preserve">≥ </t>
    </r>
    <r>
      <rPr>
        <b/>
        <sz val="11"/>
        <color theme="1"/>
        <rFont val="Liberation Sans"/>
      </rPr>
      <t>0)</t>
    </r>
  </si>
  <si>
    <t>allocation factor (af)</t>
  </si>
  <si>
    <t>Effective Utilisation (EA)</t>
  </si>
  <si>
    <t>Hardware Utilisation (H)</t>
  </si>
  <si>
    <t>Processor Utilisation</t>
  </si>
  <si>
    <t>RAM Utilisaion</t>
  </si>
  <si>
    <t>Permanent Memory Utilisation</t>
  </si>
  <si>
    <t>Data Transfered for Network Access</t>
  </si>
  <si>
    <t>Energy Consumption Electrical Work</t>
  </si>
  <si>
    <t>Average Processor Utilisation During Use</t>
  </si>
  <si>
    <t>Average RAM Utilisation During Use</t>
  </si>
  <si>
    <t>Average Permanent Memory Utilisation During Use</t>
  </si>
  <si>
    <t>Avergae Network Bandwidth Used</t>
  </si>
  <si>
    <t>Average Electrical Power Consumption During Use</t>
  </si>
  <si>
    <t>Processor work</t>
  </si>
  <si>
    <t>RAM work</t>
  </si>
  <si>
    <t>Permanent storage work (read and write)</t>
  </si>
  <si>
    <t>Amount of data transferred for networkaccess</t>
  </si>
  <si>
    <t>Power consumption</t>
  </si>
  <si>
    <t>Specify the computer system, including the required software stack, ist configuration and ist year</t>
  </si>
  <si>
    <t>Specify the computer system (hardware on which the software product can run)</t>
  </si>
  <si>
    <t>Description of the required software stack (the software components that together make up the software product or are necessary for its operation and their configuration)</t>
  </si>
  <si>
    <t>Specify the calendar year of the computer system</t>
  </si>
  <si>
    <t>Specify the operating system (including version number)</t>
  </si>
  <si>
    <t>Specify the calendar year of the operating system</t>
  </si>
  <si>
    <t>Description of the required software stack (the software components that together make up the software product or are necessary for its operation and their configuration</t>
  </si>
  <si>
    <t>alternatively: mention the operating system (including version number) and its year</t>
  </si>
  <si>
    <t>Number</t>
  </si>
  <si>
    <t>Date</t>
  </si>
  <si>
    <t>The applicant shall declare compliance with the requirements in Annex 1 to the contract and 
document the backward compatibility by naming the computer system including the required 
software stack and its calendar year or by stating the operating system and its calendar year in 
the spreadsheet file for recording the criteria (Annex 2 to the contract) under “Backward com
patibility system”. In addition, the applicant shall mark the corresponding sections of the product 
information and submit the relevant pages of the product information as Annex 6 to the contract 
or alternatively shall state in Annex 1 the Internet link (URL) to its own website where this 
information is published. If requested by the auditor, the applicant shall demonstrate that the 
software can run with the stated system requirements.</t>
  </si>
  <si>
    <t>The requirement is that the additional hardware can be directly integrated into the reference system (see Appendix B). For example, a graphics card [can be omitted if no extra hardware is needed]</t>
  </si>
  <si>
    <t>net during scenario test, gross during long-term test</t>
  </si>
  <si>
    <t>Calculation for server device</t>
  </si>
  <si>
    <t>for server device</t>
  </si>
  <si>
    <t>number</t>
  </si>
  <si>
    <t>seconds</t>
  </si>
  <si>
    <t>Truth value</t>
  </si>
  <si>
    <t>see 'Calculation server device'</t>
  </si>
  <si>
    <t>see 'Calculation pc device'</t>
  </si>
  <si>
    <t>for mobile device</t>
  </si>
  <si>
    <t>Information about the owner (drop-down menu)</t>
  </si>
  <si>
    <t>Calculation for mobile device</t>
  </si>
  <si>
    <t>Measurement Duration Base Utilisation</t>
  </si>
  <si>
    <t>Average utilised downstream bandwidth (in) for network access under basic load</t>
  </si>
  <si>
    <t>Average utilised upstream bandwidth (out) for network access under baseline load</t>
  </si>
  <si>
    <t>Average demanded bandwidth for network access under basic load (total)</t>
  </si>
  <si>
    <t>Data volume in GA measurement</t>
  </si>
  <si>
    <t>Measurement duration idle state</t>
  </si>
  <si>
    <t>Average claimed downstream bandwidth (in) for network access at idle</t>
  </si>
  <si>
    <t>Average claimed upstream (out) bandwidth for network access at idle</t>
  </si>
  <si>
    <t>Average occupied bandwidth for network access at idle (total)</t>
  </si>
  <si>
    <t>Data Volume Idle Measurement</t>
  </si>
  <si>
    <t>Idle capacity utilisation (ICU)</t>
  </si>
  <si>
    <t>Net Idle Utilisation (NLA)</t>
  </si>
  <si>
    <t>Calculation of the Criterion 3.1.1.4 - Measurement of the Software Product During Use ("Scenario")</t>
  </si>
  <si>
    <t>Average demanded bandwidth downstream (in) for network access during use</t>
  </si>
  <si>
    <t>Average demanded upstream bandwidth (out) for network access during use</t>
  </si>
  <si>
    <t>Average bandwidth required for network access during usage (total)</t>
  </si>
  <si>
    <t>Data Volume Usage Scenario</t>
  </si>
  <si>
    <t>Gross Utilisation (GU)</t>
  </si>
  <si>
    <t>Net utilisation (NU) (always ≥ 0)</t>
  </si>
  <si>
    <t>Transferred data volume for network access downstream (in)</t>
  </si>
  <si>
    <t>Transferred data volume for network access upstream (out)</t>
  </si>
  <si>
    <t>Transferred data volume for network access (total)</t>
  </si>
  <si>
    <t>see 'Calculation mobile device'</t>
  </si>
  <si>
    <t>Measurement can be omitted for mobile devices</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</si>
</sst>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5">
    <numFmt numFmtId="164" formatCode="#,##0.0000"/>
    <numFmt numFmtId="165" formatCode="0.0"/>
    <numFmt numFmtId="166" formatCode="0.00&quot; &quot;%"/>
    <numFmt numFmtId="167" formatCode="0.0%"/>
    <numFmt numFmtId="168" formatCode="#,##0.0"/>
  </numFmts>
  <fonts count="43">
    <font>
      <sz val="11"/>
      <color theme="1"/>
      <name val="Calibri"/>
      <scheme val="minor"/>
    </font>
    <font>
      <sz val="11"/>
      <color theme="1"/>
      <name val="Calibri"/>
      <family val="2"/>
      <scheme val="minor"/>
    </font>
    <font>
      <sz val="11"/>
      <color theme="1"/>
      <name val="Calibri"/>
      <family val="2"/>
      <scheme val="minor"/>
    </font>
    <font>
      <sz val="11"/>
      <color theme="1"/>
      <name val="Calibri"/>
      <family val="2"/>
      <scheme val="minor"/>
    </font>
    <font>
      <sz val="11"/>
      <color theme="1"/>
      <name val="Calibri"/>
      <family val="2"/>
      <scheme val="minor"/>
    </font>
    <font>
      <sz val="11"/>
      <color theme="1"/>
      <name val="Calibri"/>
      <family val="2"/>
      <scheme val="minor"/>
    </font>
    <font>
      <sz val="11"/>
      <color theme="1"/>
      <name val="Calibri"/>
      <family val="2"/>
      <scheme val="minor"/>
    </font>
    <font>
      <u/>
      <sz val="11"/>
      <color theme="10"/>
      <name val="Calibri"/>
      <scheme val="minor"/>
    </font>
    <font>
      <sz val="11"/>
      <color theme="1"/>
      <name val="Liberation Sans"/>
    </font>
    <font>
      <b/>
      <i/>
      <u/>
      <sz val="12"/>
      <color theme="1"/>
      <name val="Calibri"/>
      <scheme val="minor"/>
    </font>
    <font>
      <i/>
      <sz val="11"/>
      <color theme="1"/>
      <name val="Calibri"/>
      <scheme val="minor"/>
    </font>
    <font>
      <b/>
      <sz val="14"/>
      <color theme="1"/>
      <name val="Calibri"/>
      <scheme val="minor"/>
    </font>
    <font>
      <sz val="11"/>
      <name val="Calibri"/>
      <scheme val="minor"/>
    </font>
    <font>
      <sz val="11"/>
      <color indexed="2"/>
      <name val="Calibri"/>
      <scheme val="minor"/>
    </font>
    <font>
      <u/>
      <sz val="11"/>
      <color theme="1"/>
      <name val="Calibri"/>
      <scheme val="minor"/>
    </font>
    <font>
      <b/>
      <sz val="16"/>
      <color theme="1"/>
      <name val="Calibri"/>
      <scheme val="minor"/>
    </font>
    <font>
      <b/>
      <sz val="11"/>
      <color indexed="2"/>
      <name val="Calibri"/>
      <scheme val="minor"/>
    </font>
    <font>
      <b/>
      <sz val="11"/>
      <color theme="1"/>
      <name val="Calibri"/>
      <scheme val="minor"/>
    </font>
    <font>
      <sz val="12"/>
      <name val="Calibri"/>
      <scheme val="minor"/>
    </font>
    <font>
      <b/>
      <sz val="11"/>
      <color theme="0"/>
      <name val="Calibri"/>
      <scheme val="minor"/>
    </font>
    <font>
      <b/>
      <sz val="12"/>
      <color theme="1"/>
      <name val="Liberation Sans"/>
    </font>
    <font>
      <b/>
      <sz val="11"/>
      <color theme="1"/>
      <name val="Liberation Sans"/>
    </font>
    <font>
      <b/>
      <sz val="11"/>
      <name val="Liberation Sans"/>
    </font>
    <font>
      <sz val="11"/>
      <name val="Liberation Sans"/>
    </font>
    <font>
      <sz val="11"/>
      <color theme="1"/>
      <name val="Calibri"/>
      <scheme val="minor"/>
    </font>
    <font>
      <b/>
      <i/>
      <sz val="11"/>
      <color theme="1"/>
      <name val="Calibri"/>
      <scheme val="minor"/>
    </font>
    <font>
      <i/>
      <sz val="11"/>
      <name val="Calibri"/>
      <scheme val="minor"/>
    </font>
    <font>
      <b/>
      <sz val="11"/>
      <color theme="1"/>
      <name val="Calibri"/>
      <family val="2"/>
    </font>
    <font>
      <sz val="11"/>
      <color theme="0"/>
      <name val="Calibri"/>
      <family val="2"/>
      <scheme val="minor"/>
    </font>
    <font>
      <b/>
      <sz val="16"/>
      <color theme="1"/>
      <name val="Calibri"/>
      <family val="2"/>
      <scheme val="minor"/>
    </font>
    <font>
      <b/>
      <sz val="11"/>
      <color rgb="FFFF0000"/>
      <name val="Liberation Sans"/>
    </font>
    <font>
      <b/>
      <sz val="11"/>
      <color theme="1"/>
      <name val="Calibri"/>
      <family val="2"/>
      <scheme val="minor"/>
    </font>
    <font>
      <b/>
      <sz val="10"/>
      <color theme="1"/>
      <name val="Liberation Sans"/>
    </font>
    <font>
      <b/>
      <sz val="11"/>
      <color indexed="8"/>
      <name val="Liberation Sans"/>
    </font>
    <font>
      <b/>
      <sz val="12"/>
      <color indexed="8"/>
      <name val="Liberation Sans"/>
    </font>
    <font>
      <i/>
      <sz val="11"/>
      <color theme="1"/>
      <name val="Calibri"/>
      <family val="2"/>
      <scheme val="minor"/>
    </font>
    <font>
      <sz val="11"/>
      <name val="Calibri"/>
      <family val="2"/>
      <scheme val="minor"/>
    </font>
    <font>
      <b/>
      <sz val="11"/>
      <color indexed="2"/>
      <name val="Calibri"/>
      <family val="2"/>
      <scheme val="minor"/>
    </font>
    <font>
      <sz val="8"/>
      <name val="Calibri"/>
      <scheme val="minor"/>
    </font>
    <font>
      <sz val="11"/>
      <color theme="0" tint="-4.9989318521683403E-2"/>
      <name val="Calibri"/>
      <family val="2"/>
      <scheme val="minor"/>
    </font>
    <font>
      <sz val="12"/>
      <name val="Calibri"/>
      <family val="2"/>
      <scheme val="minor"/>
    </font>
    <font>
      <b/>
      <sz val="11"/>
      <color rgb="FFFF0000"/>
      <name val="Aptos Narrow"/>
      <family val="2"/>
    </font>
    <font>
      <sz val="9"/>
      <color indexed="81"/>
      <name val="Segoe UI"/>
      <charset val="1"/>
    </font>
  </fonts>
  <fills count="24">
    <fill>
      <patternFill patternType="none"/>
    </fill>
    <fill>
      <patternFill patternType="gray125"/>
    </fill>
    <fill>
      <patternFill patternType="solid">
        <fgColor theme="0" tint="-0.14999847407452621"/>
        <bgColor theme="0" tint="-0.14999847407452621"/>
      </patternFill>
    </fill>
    <fill>
      <patternFill patternType="solid">
        <fgColor theme="0" tint="-0.499984740745262"/>
        <bgColor theme="0" tint="-0.499984740745262"/>
      </patternFill>
    </fill>
    <fill>
      <patternFill patternType="solid">
        <fgColor theme="0" tint="-0.249977111117893"/>
        <bgColor theme="0" tint="-0.249977111117893"/>
      </patternFill>
    </fill>
    <fill>
      <patternFill patternType="solid">
        <fgColor theme="1"/>
        <bgColor theme="1"/>
      </patternFill>
    </fill>
    <fill>
      <patternFill patternType="solid">
        <fgColor theme="6" tint="0.79998168889431442"/>
        <bgColor theme="6" tint="0.79998168889431442"/>
      </patternFill>
    </fill>
    <fill>
      <patternFill patternType="solid">
        <fgColor theme="0"/>
        <bgColor theme="0"/>
      </patternFill>
    </fill>
    <fill>
      <patternFill patternType="solid">
        <fgColor theme="0" tint="-4.9989318521683403E-2"/>
        <bgColor theme="0" tint="-4.9989318521683403E-2"/>
      </patternFill>
    </fill>
    <fill>
      <patternFill patternType="solid">
        <fgColor theme="0" tint="-0.499984740745262"/>
        <bgColor indexed="23"/>
      </patternFill>
    </fill>
    <fill>
      <patternFill patternType="solid">
        <fgColor theme="0" tint="-0.249977111117893"/>
        <bgColor rgb="FFBFBFBF"/>
      </patternFill>
    </fill>
    <fill>
      <patternFill patternType="solid">
        <fgColor rgb="FF92D050"/>
        <bgColor rgb="FFCCFF66"/>
      </patternFill>
    </fill>
    <fill>
      <patternFill patternType="solid">
        <fgColor rgb="FFFF99FF"/>
        <bgColor rgb="FFFF99FF"/>
      </patternFill>
    </fill>
    <fill>
      <patternFill patternType="solid">
        <fgColor rgb="FFDDDDDD"/>
        <bgColor rgb="FFDDDDDD"/>
      </patternFill>
    </fill>
    <fill>
      <patternFill patternType="solid">
        <fgColor theme="0" tint="-0.14999847407452621"/>
        <bgColor rgb="FFDDDDDD"/>
      </patternFill>
    </fill>
    <fill>
      <patternFill patternType="solid">
        <fgColor theme="0" tint="-0.14999847407452621"/>
        <bgColor indexed="64"/>
      </patternFill>
    </fill>
    <fill>
      <patternFill patternType="solid">
        <fgColor rgb="FFE6C8DC"/>
        <bgColor theme="0" tint="-0.14999847407452621"/>
      </patternFill>
    </fill>
    <fill>
      <patternFill patternType="solid">
        <fgColor theme="0"/>
        <bgColor indexed="64"/>
      </patternFill>
    </fill>
    <fill>
      <patternFill patternType="solid">
        <fgColor theme="0"/>
        <bgColor rgb="FFCCFF66"/>
      </patternFill>
    </fill>
    <fill>
      <patternFill patternType="solid">
        <fgColor theme="0" tint="-0.14999847407452621"/>
        <bgColor rgb="FFCCFF66"/>
      </patternFill>
    </fill>
    <fill>
      <patternFill patternType="solid">
        <fgColor theme="0" tint="-0.14999847407452621"/>
        <bgColor rgb="FFFF99FF"/>
      </patternFill>
    </fill>
    <fill>
      <patternFill patternType="lightUp">
        <fgColor theme="0" tint="-0.24994659260841701"/>
        <bgColor theme="3" tint="0.79998168889431442"/>
      </patternFill>
    </fill>
    <fill>
      <patternFill patternType="solid">
        <fgColor rgb="FFFFFFFF"/>
        <bgColor rgb="FF000000"/>
      </patternFill>
    </fill>
    <fill>
      <patternFill patternType="solid">
        <fgColor rgb="FFFFFF00"/>
        <bgColor indexed="64"/>
      </patternFill>
    </fill>
  </fills>
  <borders count="27">
    <border>
      <left/>
      <right/>
      <top/>
      <bottom/>
      <diagonal/>
    </border>
    <border>
      <left/>
      <right/>
      <top/>
      <bottom style="dotted">
        <color auto="1"/>
      </bottom>
      <diagonal/>
    </border>
    <border>
      <left/>
      <right/>
      <top style="dotted">
        <color auto="1"/>
      </top>
      <bottom/>
      <diagonal/>
    </border>
    <border>
      <left/>
      <right style="dotted">
        <color auto="1"/>
      </right>
      <top style="dotted">
        <color auto="1"/>
      </top>
      <bottom/>
      <diagonal/>
    </border>
    <border>
      <left/>
      <right style="dotted">
        <color auto="1"/>
      </right>
      <top/>
      <bottom style="dotted">
        <color auto="1"/>
      </bottom>
      <diagonal/>
    </border>
    <border>
      <left style="dotted">
        <color auto="1"/>
      </left>
      <right style="dotted">
        <color auto="1"/>
      </right>
      <top style="dotted">
        <color auto="1"/>
      </top>
      <bottom style="dotted">
        <color auto="1"/>
      </bottom>
      <diagonal/>
    </border>
    <border>
      <left style="dotted">
        <color auto="1"/>
      </left>
      <right/>
      <top style="dotted">
        <color auto="1"/>
      </top>
      <bottom style="dotted">
        <color auto="1"/>
      </bottom>
      <diagonal/>
    </border>
    <border>
      <left/>
      <right style="dotted">
        <color auto="1"/>
      </right>
      <top style="dotted">
        <color auto="1"/>
      </top>
      <bottom style="dotted">
        <color auto="1"/>
      </bottom>
      <diagonal/>
    </border>
    <border>
      <left/>
      <right style="dotted">
        <color auto="1"/>
      </right>
      <top/>
      <bottom/>
      <diagonal/>
    </border>
    <border>
      <left/>
      <right/>
      <top style="dotted">
        <color auto="1"/>
      </top>
      <bottom style="dotted">
        <color auto="1"/>
      </bottom>
      <diagonal/>
    </border>
    <border>
      <left style="thin">
        <color auto="1"/>
      </left>
      <right style="thin">
        <color auto="1"/>
      </right>
      <top style="thin">
        <color auto="1"/>
      </top>
      <bottom style="thin">
        <color auto="1"/>
      </bottom>
      <diagonal/>
    </border>
    <border>
      <left style="thin">
        <color auto="1"/>
      </left>
      <right/>
      <top style="thin">
        <color auto="1"/>
      </top>
      <bottom style="thin">
        <color auto="1"/>
      </bottom>
      <diagonal/>
    </border>
    <border>
      <left/>
      <right/>
      <top style="thin">
        <color auto="1"/>
      </top>
      <bottom style="thin">
        <color auto="1"/>
      </bottom>
      <diagonal/>
    </border>
    <border>
      <left/>
      <right style="thin">
        <color auto="1"/>
      </right>
      <top style="thin">
        <color auto="1"/>
      </top>
      <bottom style="thin">
        <color auto="1"/>
      </bottom>
      <diagonal/>
    </border>
    <border>
      <left style="thin">
        <color auto="1"/>
      </left>
      <right style="thin">
        <color auto="1"/>
      </right>
      <top style="thin">
        <color auto="1"/>
      </top>
      <bottom/>
      <diagonal/>
    </border>
    <border>
      <left style="thin">
        <color auto="1"/>
      </left>
      <right/>
      <top/>
      <bottom style="thin">
        <color auto="1"/>
      </bottom>
      <diagonal/>
    </border>
    <border>
      <left/>
      <right/>
      <top/>
      <bottom style="thin">
        <color auto="1"/>
      </bottom>
      <diagonal/>
    </border>
    <border>
      <left/>
      <right style="thin">
        <color auto="1"/>
      </right>
      <top/>
      <bottom style="thin">
        <color auto="1"/>
      </bottom>
      <diagonal/>
    </border>
    <border>
      <left style="thin">
        <color auto="1"/>
      </left>
      <right/>
      <top style="thin">
        <color auto="1"/>
      </top>
      <bottom/>
      <diagonal/>
    </border>
    <border>
      <left style="thin">
        <color auto="1"/>
      </left>
      <right style="thin">
        <color auto="1"/>
      </right>
      <top style="thin">
        <color auto="1"/>
      </top>
      <bottom style="thin">
        <color theme="1"/>
      </bottom>
      <diagonal/>
    </border>
    <border>
      <left style="thin">
        <color auto="1"/>
      </left>
      <right style="thin">
        <color theme="1"/>
      </right>
      <top style="thin">
        <color auto="1"/>
      </top>
      <bottom style="thin">
        <color auto="1"/>
      </bottom>
      <diagonal/>
    </border>
    <border>
      <left style="thin">
        <color theme="1"/>
      </left>
      <right style="thin">
        <color auto="1"/>
      </right>
      <top style="thin">
        <color theme="1"/>
      </top>
      <bottom style="thin">
        <color theme="1"/>
      </bottom>
      <diagonal/>
    </border>
    <border>
      <left style="thin">
        <color auto="1"/>
      </left>
      <right style="thin">
        <color auto="1"/>
      </right>
      <top style="thin">
        <color theme="1"/>
      </top>
      <bottom style="thin">
        <color theme="1"/>
      </bottom>
      <diagonal/>
    </border>
    <border>
      <left style="thin">
        <color auto="1"/>
      </left>
      <right/>
      <top style="thin">
        <color theme="1"/>
      </top>
      <bottom style="thin">
        <color theme="1"/>
      </bottom>
      <diagonal/>
    </border>
    <border>
      <left style="thin">
        <color auto="1"/>
      </left>
      <right style="thin">
        <color auto="1"/>
      </right>
      <top/>
      <bottom style="thin">
        <color auto="1"/>
      </bottom>
      <diagonal/>
    </border>
    <border>
      <left style="dotted">
        <color auto="1"/>
      </left>
      <right/>
      <top style="dotted">
        <color auto="1"/>
      </top>
      <bottom/>
      <diagonal/>
    </border>
    <border>
      <left style="dotted">
        <color auto="1"/>
      </left>
      <right/>
      <top/>
      <bottom style="dotted">
        <color auto="1"/>
      </bottom>
      <diagonal/>
    </border>
  </borders>
  <cellStyleXfs count="4">
    <xf numFmtId="0" fontId="0" fillId="0" borderId="0"/>
    <xf numFmtId="0" fontId="7" fillId="0" borderId="0" applyNumberFormat="0" applyFill="0" applyBorder="0" applyProtection="0"/>
    <xf numFmtId="9" fontId="24" fillId="0" borderId="0" applyFont="0" applyFill="0" applyBorder="0" applyProtection="0"/>
    <xf numFmtId="0" fontId="8" fillId="0" borderId="0"/>
  </cellStyleXfs>
  <cellXfs count="237">
    <xf numFmtId="0" fontId="0" fillId="0" borderId="0" xfId="0"/>
    <xf numFmtId="49" fontId="0" fillId="0" borderId="0" xfId="0" applyNumberFormat="1"/>
    <xf numFmtId="0" fontId="10" fillId="0" borderId="0" xfId="0" applyFont="1" applyAlignment="1">
      <alignment horizontal="left" vertical="top" wrapText="1"/>
    </xf>
    <xf numFmtId="0" fontId="10" fillId="0" borderId="0" xfId="0" quotePrefix="1" applyFont="1" applyAlignment="1">
      <alignment vertical="top" wrapText="1"/>
    </xf>
    <xf numFmtId="0" fontId="10" fillId="0" borderId="0" xfId="0" quotePrefix="1" applyFont="1" applyAlignment="1">
      <alignment vertical="top"/>
    </xf>
    <xf numFmtId="49" fontId="0" fillId="2" borderId="5" xfId="0" applyNumberFormat="1" applyFill="1" applyBorder="1" applyAlignment="1" applyProtection="1">
      <alignment vertical="top" wrapText="1"/>
      <protection locked="0"/>
    </xf>
    <xf numFmtId="49" fontId="7" fillId="2" borderId="5" xfId="1" applyNumberFormat="1" applyFill="1" applyBorder="1" applyAlignment="1" applyProtection="1">
      <alignment vertical="top" wrapText="1"/>
      <protection locked="0"/>
    </xf>
    <xf numFmtId="0" fontId="18" fillId="0" borderId="0" xfId="0" applyFont="1" applyAlignment="1">
      <alignment vertical="center" wrapText="1"/>
    </xf>
    <xf numFmtId="0" fontId="12" fillId="0" borderId="0" xfId="0" applyFont="1" applyAlignment="1">
      <alignment vertical="center" wrapText="1"/>
    </xf>
    <xf numFmtId="20" fontId="12" fillId="0" borderId="0" xfId="0" applyNumberFormat="1" applyFont="1" applyAlignment="1">
      <alignment vertical="center" wrapText="1"/>
    </xf>
    <xf numFmtId="20" fontId="0" fillId="0" borderId="0" xfId="0" applyNumberFormat="1"/>
    <xf numFmtId="0" fontId="0" fillId="0" borderId="0" xfId="0" applyProtection="1">
      <protection locked="0"/>
    </xf>
    <xf numFmtId="0" fontId="0" fillId="0" borderId="0" xfId="0" applyAlignment="1" applyProtection="1">
      <alignment wrapText="1"/>
      <protection locked="0"/>
    </xf>
    <xf numFmtId="0" fontId="0" fillId="0" borderId="0" xfId="0" applyAlignment="1" applyProtection="1">
      <alignment vertical="top" wrapText="1"/>
      <protection locked="0"/>
    </xf>
    <xf numFmtId="0" fontId="17" fillId="0" borderId="10" xfId="0" applyFont="1" applyBorder="1" applyAlignment="1">
      <alignment horizontal="left" vertical="top"/>
    </xf>
    <xf numFmtId="0" fontId="17" fillId="0" borderId="10" xfId="0" applyFont="1" applyBorder="1" applyAlignment="1">
      <alignment horizontal="left" vertical="top" wrapText="1"/>
    </xf>
    <xf numFmtId="0" fontId="17" fillId="0" borderId="10" xfId="0" applyFont="1" applyBorder="1" applyAlignment="1">
      <alignment vertical="top"/>
    </xf>
    <xf numFmtId="0" fontId="0" fillId="0" borderId="10" xfId="0" applyBorder="1" applyAlignment="1" applyProtection="1">
      <alignment vertical="top" wrapText="1"/>
      <protection locked="0"/>
    </xf>
    <xf numFmtId="16" fontId="17" fillId="0" borderId="10" xfId="0" quotePrefix="1" applyNumberFormat="1" applyFont="1" applyBorder="1" applyAlignment="1">
      <alignment horizontal="left" vertical="top"/>
    </xf>
    <xf numFmtId="14" fontId="19" fillId="3" borderId="10" xfId="0" quotePrefix="1" applyNumberFormat="1" applyFont="1" applyFill="1" applyBorder="1" applyAlignment="1">
      <alignment horizontal="left" vertical="top"/>
    </xf>
    <xf numFmtId="0" fontId="0" fillId="4" borderId="10" xfId="0" applyFill="1" applyBorder="1" applyAlignment="1">
      <alignment horizontal="left" vertical="top" wrapText="1"/>
    </xf>
    <xf numFmtId="0" fontId="19" fillId="5" borderId="10" xfId="0" applyFont="1" applyFill="1" applyBorder="1" applyAlignment="1">
      <alignment horizontal="left" vertical="top"/>
    </xf>
    <xf numFmtId="0" fontId="19" fillId="5" borderId="10" xfId="0" applyFont="1" applyFill="1" applyBorder="1" applyAlignment="1">
      <alignment horizontal="left" vertical="top" wrapText="1"/>
    </xf>
    <xf numFmtId="0" fontId="19" fillId="5" borderId="14" xfId="0" applyFont="1" applyFill="1" applyBorder="1" applyAlignment="1">
      <alignment vertical="top" wrapText="1"/>
    </xf>
    <xf numFmtId="49" fontId="0" fillId="6" borderId="10" xfId="0" applyNumberFormat="1" applyFill="1" applyBorder="1" applyAlignment="1">
      <alignment horizontal="left" vertical="top"/>
    </xf>
    <xf numFmtId="49" fontId="0" fillId="6" borderId="10" xfId="0" applyNumberFormat="1" applyFill="1" applyBorder="1" applyAlignment="1">
      <alignment horizontal="left" vertical="top" wrapText="1"/>
    </xf>
    <xf numFmtId="49" fontId="12" fillId="6" borderId="11" xfId="0" applyNumberFormat="1" applyFont="1" applyFill="1" applyBorder="1" applyAlignment="1">
      <alignment horizontal="left" vertical="top" wrapText="1"/>
    </xf>
    <xf numFmtId="49" fontId="0" fillId="2" borderId="5" xfId="0" applyNumberFormat="1" applyFill="1" applyBorder="1" applyAlignment="1">
      <alignment horizontal="left" vertical="top" wrapText="1"/>
    </xf>
    <xf numFmtId="49" fontId="0" fillId="6" borderId="13" xfId="0" applyNumberFormat="1" applyFill="1" applyBorder="1" applyAlignment="1">
      <alignment horizontal="left" vertical="top" wrapText="1"/>
    </xf>
    <xf numFmtId="49" fontId="12" fillId="2" borderId="10" xfId="0" applyNumberFormat="1" applyFont="1" applyFill="1" applyBorder="1" applyAlignment="1">
      <alignment horizontal="left" vertical="top"/>
    </xf>
    <xf numFmtId="49" fontId="0" fillId="0" borderId="10" xfId="0" applyNumberFormat="1" applyBorder="1" applyAlignment="1">
      <alignment horizontal="left" vertical="top"/>
    </xf>
    <xf numFmtId="49" fontId="0" fillId="0" borderId="10" xfId="0" applyNumberFormat="1" applyBorder="1" applyAlignment="1">
      <alignment horizontal="left" vertical="top" wrapText="1"/>
    </xf>
    <xf numFmtId="49" fontId="12" fillId="0" borderId="11" xfId="0" applyNumberFormat="1" applyFont="1" applyBorder="1" applyAlignment="1">
      <alignment horizontal="left" vertical="top" wrapText="1"/>
    </xf>
    <xf numFmtId="49" fontId="0" fillId="0" borderId="13" xfId="0" applyNumberFormat="1" applyBorder="1" applyAlignment="1">
      <alignment horizontal="left" vertical="top" wrapText="1"/>
    </xf>
    <xf numFmtId="49" fontId="0" fillId="7" borderId="10" xfId="0" applyNumberFormat="1" applyFill="1" applyBorder="1" applyAlignment="1">
      <alignment horizontal="left" vertical="top" wrapText="1"/>
    </xf>
    <xf numFmtId="49" fontId="12" fillId="2" borderId="5" xfId="0" applyNumberFormat="1" applyFont="1" applyFill="1" applyBorder="1" applyAlignment="1">
      <alignment horizontal="left" vertical="top" wrapText="1"/>
    </xf>
    <xf numFmtId="49" fontId="0" fillId="2" borderId="10" xfId="0" applyNumberFormat="1" applyFill="1" applyBorder="1" applyAlignment="1">
      <alignment horizontal="left" vertical="top" wrapText="1"/>
    </xf>
    <xf numFmtId="49" fontId="0" fillId="0" borderId="11" xfId="0" applyNumberFormat="1" applyBorder="1" applyAlignment="1">
      <alignment horizontal="left" vertical="top" wrapText="1"/>
    </xf>
    <xf numFmtId="49" fontId="0" fillId="2" borderId="5" xfId="0" applyNumberFormat="1" applyFill="1" applyBorder="1" applyAlignment="1">
      <alignment vertical="top" wrapText="1"/>
    </xf>
    <xf numFmtId="49" fontId="0" fillId="2" borderId="5" xfId="0" applyNumberFormat="1" applyFill="1" applyBorder="1"/>
    <xf numFmtId="49" fontId="0" fillId="6" borderId="11" xfId="0" applyNumberFormat="1" applyFill="1" applyBorder="1" applyAlignment="1">
      <alignment horizontal="left" vertical="top" wrapText="1"/>
    </xf>
    <xf numFmtId="49" fontId="0" fillId="8" borderId="10" xfId="0" applyNumberFormat="1" applyFill="1" applyBorder="1" applyAlignment="1">
      <alignment horizontal="left" vertical="top" wrapText="1"/>
    </xf>
    <xf numFmtId="49" fontId="0" fillId="7" borderId="11" xfId="0" applyNumberFormat="1" applyFill="1" applyBorder="1" applyAlignment="1">
      <alignment horizontal="left" vertical="top" wrapText="1"/>
    </xf>
    <xf numFmtId="49" fontId="0" fillId="7" borderId="13" xfId="0" applyNumberFormat="1" applyFill="1" applyBorder="1" applyAlignment="1">
      <alignment horizontal="left" vertical="top" wrapText="1"/>
    </xf>
    <xf numFmtId="0" fontId="0" fillId="4" borderId="10" xfId="0" applyFill="1" applyBorder="1" applyAlignment="1">
      <alignment vertical="top" wrapText="1"/>
    </xf>
    <xf numFmtId="49" fontId="0" fillId="7" borderId="10" xfId="0" applyNumberFormat="1" applyFill="1" applyBorder="1" applyAlignment="1">
      <alignment horizontal="left" vertical="top"/>
    </xf>
    <xf numFmtId="49" fontId="12" fillId="7" borderId="11" xfId="0" applyNumberFormat="1" applyFont="1" applyFill="1" applyBorder="1" applyAlignment="1">
      <alignment horizontal="left" vertical="top" wrapText="1"/>
    </xf>
    <xf numFmtId="49" fontId="12" fillId="7" borderId="13" xfId="0" applyNumberFormat="1" applyFont="1" applyFill="1" applyBorder="1" applyAlignment="1">
      <alignment horizontal="left" vertical="top" wrapText="1"/>
    </xf>
    <xf numFmtId="49" fontId="0" fillId="8" borderId="10" xfId="0" applyNumberFormat="1" applyFill="1" applyBorder="1" applyAlignment="1">
      <alignment horizontal="left" vertical="top"/>
    </xf>
    <xf numFmtId="49" fontId="12" fillId="8" borderId="11" xfId="0" applyNumberFormat="1" applyFont="1" applyFill="1" applyBorder="1" applyAlignment="1">
      <alignment horizontal="left" vertical="top" wrapText="1"/>
    </xf>
    <xf numFmtId="49" fontId="12" fillId="8" borderId="13" xfId="0" applyNumberFormat="1" applyFont="1" applyFill="1" applyBorder="1" applyAlignment="1">
      <alignment horizontal="left" vertical="top" wrapText="1"/>
    </xf>
    <xf numFmtId="49" fontId="0" fillId="8" borderId="11" xfId="0" applyNumberFormat="1" applyFill="1" applyBorder="1" applyAlignment="1">
      <alignment horizontal="left" vertical="top" wrapText="1"/>
    </xf>
    <xf numFmtId="2" fontId="0" fillId="0" borderId="0" xfId="0" applyNumberFormat="1" applyProtection="1">
      <protection locked="0"/>
    </xf>
    <xf numFmtId="49" fontId="0" fillId="8" borderId="13" xfId="0" applyNumberFormat="1" applyFill="1" applyBorder="1" applyAlignment="1">
      <alignment horizontal="left" vertical="top" wrapText="1"/>
    </xf>
    <xf numFmtId="49" fontId="12" fillId="0" borderId="13" xfId="0" applyNumberFormat="1" applyFont="1" applyBorder="1" applyAlignment="1">
      <alignment horizontal="left" vertical="top" wrapText="1"/>
    </xf>
    <xf numFmtId="49" fontId="13" fillId="6" borderId="11" xfId="0" applyNumberFormat="1" applyFont="1" applyFill="1" applyBorder="1" applyAlignment="1">
      <alignment horizontal="left" vertical="top" wrapText="1"/>
    </xf>
    <xf numFmtId="49" fontId="12" fillId="6" borderId="13" xfId="0" applyNumberFormat="1" applyFont="1" applyFill="1" applyBorder="1" applyAlignment="1">
      <alignment horizontal="left" vertical="top"/>
    </xf>
    <xf numFmtId="49" fontId="13" fillId="0" borderId="11" xfId="0" applyNumberFormat="1" applyFont="1" applyBorder="1" applyAlignment="1">
      <alignment horizontal="left" vertical="top" wrapText="1"/>
    </xf>
    <xf numFmtId="49" fontId="12" fillId="0" borderId="13" xfId="0" applyNumberFormat="1" applyFont="1" applyBorder="1" applyAlignment="1">
      <alignment horizontal="left" vertical="top"/>
    </xf>
    <xf numFmtId="49" fontId="19" fillId="9" borderId="10" xfId="0" applyNumberFormat="1" applyFont="1" applyFill="1" applyBorder="1" applyAlignment="1">
      <alignment horizontal="left" vertical="top"/>
    </xf>
    <xf numFmtId="0" fontId="0" fillId="10" borderId="10" xfId="0" applyFill="1" applyBorder="1" applyAlignment="1">
      <alignment horizontal="left" vertical="top" wrapText="1"/>
    </xf>
    <xf numFmtId="49" fontId="12" fillId="6" borderId="13" xfId="0" applyNumberFormat="1" applyFont="1" applyFill="1" applyBorder="1" applyAlignment="1">
      <alignment horizontal="left" vertical="top" wrapText="1"/>
    </xf>
    <xf numFmtId="0" fontId="8" fillId="0" borderId="0" xfId="3"/>
    <xf numFmtId="0" fontId="8" fillId="11" borderId="0" xfId="3" applyFill="1"/>
    <xf numFmtId="164" fontId="8" fillId="12" borderId="0" xfId="3" applyNumberFormat="1" applyFill="1"/>
    <xf numFmtId="0" fontId="8" fillId="0" borderId="0" xfId="3" applyAlignment="1">
      <alignment wrapText="1"/>
    </xf>
    <xf numFmtId="0" fontId="21" fillId="0" borderId="10" xfId="3" applyFont="1" applyBorder="1" applyAlignment="1">
      <alignment wrapText="1"/>
    </xf>
    <xf numFmtId="0" fontId="21" fillId="0" borderId="11" xfId="3" applyFont="1" applyBorder="1" applyAlignment="1">
      <alignment wrapText="1"/>
    </xf>
    <xf numFmtId="0" fontId="21" fillId="0" borderId="14" xfId="3" applyFont="1" applyBorder="1" applyAlignment="1">
      <alignment wrapText="1"/>
    </xf>
    <xf numFmtId="0" fontId="21" fillId="0" borderId="18" xfId="3" applyFont="1" applyBorder="1" applyAlignment="1">
      <alignment wrapText="1"/>
    </xf>
    <xf numFmtId="0" fontId="21" fillId="0" borderId="10" xfId="3" applyFont="1" applyBorder="1"/>
    <xf numFmtId="166" fontId="8" fillId="0" borderId="10" xfId="3" applyNumberFormat="1" applyBorder="1"/>
    <xf numFmtId="0" fontId="8" fillId="0" borderId="10" xfId="3" applyBorder="1"/>
    <xf numFmtId="166" fontId="8" fillId="0" borderId="14" xfId="3" applyNumberFormat="1" applyBorder="1"/>
    <xf numFmtId="0" fontId="8" fillId="11" borderId="10" xfId="3" applyFill="1" applyBorder="1"/>
    <xf numFmtId="1" fontId="8" fillId="13" borderId="10" xfId="3" applyNumberFormat="1" applyFill="1" applyBorder="1"/>
    <xf numFmtId="2" fontId="21" fillId="12" borderId="10" xfId="3" applyNumberFormat="1" applyFont="1" applyFill="1" applyBorder="1"/>
    <xf numFmtId="164" fontId="21" fillId="12" borderId="10" xfId="3" applyNumberFormat="1" applyFont="1" applyFill="1" applyBorder="1"/>
    <xf numFmtId="2" fontId="22" fillId="12" borderId="10" xfId="0" applyNumberFormat="1" applyFont="1" applyFill="1" applyBorder="1"/>
    <xf numFmtId="0" fontId="22" fillId="12" borderId="10" xfId="0" applyFont="1" applyFill="1" applyBorder="1"/>
    <xf numFmtId="167" fontId="8" fillId="13" borderId="13" xfId="2" applyNumberFormat="1" applyFont="1" applyFill="1" applyBorder="1"/>
    <xf numFmtId="167" fontId="8" fillId="13" borderId="10" xfId="2" applyNumberFormat="1" applyFont="1" applyFill="1" applyBorder="1"/>
    <xf numFmtId="165" fontId="21" fillId="12" borderId="13" xfId="3" applyNumberFormat="1" applyFont="1" applyFill="1" applyBorder="1"/>
    <xf numFmtId="1" fontId="21" fillId="12" borderId="10" xfId="3" applyNumberFormat="1" applyFont="1" applyFill="1" applyBorder="1"/>
    <xf numFmtId="0" fontId="8" fillId="11" borderId="13" xfId="3" applyFill="1" applyBorder="1"/>
    <xf numFmtId="0" fontId="21" fillId="0" borderId="0" xfId="3" applyFont="1" applyAlignment="1">
      <alignment wrapText="1"/>
    </xf>
    <xf numFmtId="0" fontId="8" fillId="0" borderId="10" xfId="3" applyBorder="1" applyAlignment="1">
      <alignment wrapText="1"/>
    </xf>
    <xf numFmtId="165" fontId="8" fillId="0" borderId="10" xfId="3" applyNumberFormat="1" applyBorder="1"/>
    <xf numFmtId="165" fontId="8" fillId="11" borderId="10" xfId="3" applyNumberFormat="1" applyFill="1" applyBorder="1"/>
    <xf numFmtId="3" fontId="21" fillId="12" borderId="10" xfId="3" applyNumberFormat="1" applyFont="1" applyFill="1" applyBorder="1"/>
    <xf numFmtId="167" fontId="8" fillId="13" borderId="19" xfId="2" applyNumberFormat="1" applyFont="1" applyFill="1" applyBorder="1"/>
    <xf numFmtId="166" fontId="8" fillId="0" borderId="19" xfId="3" applyNumberFormat="1" applyBorder="1"/>
    <xf numFmtId="0" fontId="23" fillId="0" borderId="0" xfId="3" applyFont="1"/>
    <xf numFmtId="0" fontId="21" fillId="0" borderId="20" xfId="3" applyFont="1" applyBorder="1"/>
    <xf numFmtId="164" fontId="8" fillId="0" borderId="22" xfId="3" applyNumberFormat="1" applyBorder="1"/>
    <xf numFmtId="164" fontId="8" fillId="0" borderId="23" xfId="3" applyNumberFormat="1" applyBorder="1"/>
    <xf numFmtId="168" fontId="8" fillId="0" borderId="10" xfId="3" applyNumberFormat="1" applyBorder="1"/>
    <xf numFmtId="2" fontId="8" fillId="11" borderId="10" xfId="3" applyNumberFormat="1" applyFill="1" applyBorder="1"/>
    <xf numFmtId="2" fontId="8" fillId="13" borderId="10" xfId="3" applyNumberFormat="1" applyFill="1" applyBorder="1"/>
    <xf numFmtId="2" fontId="8" fillId="13" borderId="22" xfId="3" applyNumberFormat="1" applyFill="1" applyBorder="1"/>
    <xf numFmtId="2" fontId="8" fillId="13" borderId="21" xfId="3" applyNumberFormat="1" applyFill="1" applyBorder="1"/>
    <xf numFmtId="0" fontId="21" fillId="0" borderId="0" xfId="3" applyFont="1"/>
    <xf numFmtId="4" fontId="21" fillId="12" borderId="10" xfId="3" applyNumberFormat="1" applyFont="1" applyFill="1" applyBorder="1"/>
    <xf numFmtId="49" fontId="6" fillId="2" borderId="5" xfId="0" applyNumberFormat="1" applyFont="1" applyFill="1" applyBorder="1" applyAlignment="1">
      <alignment horizontal="left" vertical="top" wrapText="1"/>
    </xf>
    <xf numFmtId="0" fontId="28" fillId="0" borderId="0" xfId="0" applyFont="1" applyProtection="1">
      <protection locked="0"/>
    </xf>
    <xf numFmtId="3" fontId="8" fillId="11" borderId="10" xfId="3" applyNumberFormat="1" applyFill="1" applyBorder="1"/>
    <xf numFmtId="0" fontId="8" fillId="15" borderId="12" xfId="3" applyFill="1" applyBorder="1" applyAlignment="1">
      <alignment wrapText="1"/>
    </xf>
    <xf numFmtId="0" fontId="8" fillId="15" borderId="12" xfId="3" applyFill="1" applyBorder="1"/>
    <xf numFmtId="1" fontId="8" fillId="14" borderId="10" xfId="3" applyNumberFormat="1" applyFill="1" applyBorder="1"/>
    <xf numFmtId="0" fontId="21" fillId="12" borderId="10" xfId="3" applyFont="1" applyFill="1" applyBorder="1"/>
    <xf numFmtId="1" fontId="8" fillId="13" borderId="22" xfId="3" applyNumberFormat="1" applyFill="1" applyBorder="1"/>
    <xf numFmtId="4" fontId="8" fillId="0" borderId="0" xfId="3" applyNumberFormat="1"/>
    <xf numFmtId="49" fontId="5" fillId="2" borderId="5" xfId="0" applyNumberFormat="1" applyFont="1" applyFill="1" applyBorder="1" applyAlignment="1">
      <alignment horizontal="left" vertical="top" wrapText="1"/>
    </xf>
    <xf numFmtId="49" fontId="5" fillId="2" borderId="5" xfId="0" applyNumberFormat="1" applyFont="1" applyFill="1" applyBorder="1" applyAlignment="1">
      <alignment vertical="top" wrapText="1"/>
    </xf>
    <xf numFmtId="2" fontId="5" fillId="2" borderId="5" xfId="2" applyNumberFormat="1" applyFont="1" applyFill="1" applyBorder="1" applyAlignment="1">
      <alignment horizontal="left" vertical="top"/>
    </xf>
    <xf numFmtId="49" fontId="5" fillId="2" borderId="10" xfId="0" applyNumberFormat="1" applyFont="1" applyFill="1" applyBorder="1" applyAlignment="1">
      <alignment horizontal="left" vertical="top" wrapText="1"/>
    </xf>
    <xf numFmtId="3" fontId="8" fillId="13" borderId="10" xfId="3" applyNumberFormat="1" applyFill="1" applyBorder="1"/>
    <xf numFmtId="3" fontId="8" fillId="13" borderId="22" xfId="3" applyNumberFormat="1" applyFill="1" applyBorder="1"/>
    <xf numFmtId="3" fontId="12" fillId="16" borderId="5" xfId="0" applyNumberFormat="1" applyFont="1" applyFill="1" applyBorder="1" applyAlignment="1">
      <alignment horizontal="left" vertical="top" wrapText="1"/>
    </xf>
    <xf numFmtId="49" fontId="4" fillId="2" borderId="10" xfId="0" applyNumberFormat="1" applyFont="1" applyFill="1" applyBorder="1" applyAlignment="1">
      <alignment horizontal="left" vertical="top" wrapText="1"/>
    </xf>
    <xf numFmtId="4" fontId="12" fillId="16" borderId="5" xfId="0" applyNumberFormat="1" applyFont="1" applyFill="1" applyBorder="1" applyAlignment="1">
      <alignment horizontal="left" vertical="top" wrapText="1"/>
    </xf>
    <xf numFmtId="3" fontId="0" fillId="16" borderId="5" xfId="0" applyNumberFormat="1" applyFill="1" applyBorder="1" applyAlignment="1">
      <alignment horizontal="left" vertical="top" wrapText="1"/>
    </xf>
    <xf numFmtId="0" fontId="12" fillId="2" borderId="5" xfId="0" applyFont="1" applyFill="1" applyBorder="1" applyAlignment="1">
      <alignment horizontal="left" vertical="top" wrapText="1"/>
    </xf>
    <xf numFmtId="49" fontId="0" fillId="17" borderId="0" xfId="0" applyNumberFormat="1" applyFill="1"/>
    <xf numFmtId="0" fontId="0" fillId="17" borderId="0" xfId="0" applyFill="1"/>
    <xf numFmtId="49" fontId="0" fillId="17" borderId="0" xfId="0" applyNumberFormat="1" applyFill="1" applyAlignment="1">
      <alignment horizontal="center" wrapText="1"/>
    </xf>
    <xf numFmtId="0" fontId="10" fillId="17" borderId="0" xfId="0" applyFont="1" applyFill="1" applyAlignment="1">
      <alignment horizontal="left" vertical="top" wrapText="1"/>
    </xf>
    <xf numFmtId="0" fontId="10" fillId="17" borderId="0" xfId="0" quotePrefix="1" applyFont="1" applyFill="1" applyAlignment="1">
      <alignment vertical="top" wrapText="1"/>
    </xf>
    <xf numFmtId="0" fontId="10" fillId="17" borderId="0" xfId="0" quotePrefix="1" applyFont="1" applyFill="1" applyAlignment="1">
      <alignment vertical="top"/>
    </xf>
    <xf numFmtId="49" fontId="36" fillId="2" borderId="5" xfId="0" applyNumberFormat="1" applyFont="1" applyFill="1" applyBorder="1" applyAlignment="1" applyProtection="1">
      <alignment vertical="top" wrapText="1"/>
      <protection locked="0"/>
    </xf>
    <xf numFmtId="0" fontId="15" fillId="17" borderId="0" xfId="0" applyFont="1" applyFill="1" applyAlignment="1">
      <alignment vertical="center"/>
    </xf>
    <xf numFmtId="0" fontId="10" fillId="17" borderId="0" xfId="0" applyFont="1" applyFill="1"/>
    <xf numFmtId="0" fontId="0" fillId="17" borderId="0" xfId="0" applyFill="1" applyAlignment="1">
      <alignment vertical="center"/>
    </xf>
    <xf numFmtId="0" fontId="17" fillId="17" borderId="0" xfId="0" applyFont="1" applyFill="1" applyAlignment="1">
      <alignment vertical="center"/>
    </xf>
    <xf numFmtId="0" fontId="17" fillId="17" borderId="0" xfId="0" applyFont="1" applyFill="1"/>
    <xf numFmtId="0" fontId="11" fillId="17" borderId="0" xfId="0" applyFont="1" applyFill="1" applyAlignment="1">
      <alignment vertical="top"/>
    </xf>
    <xf numFmtId="0" fontId="0" fillId="17" borderId="0" xfId="0" applyFill="1" applyAlignment="1">
      <alignment horizontal="left" vertical="top"/>
    </xf>
    <xf numFmtId="0" fontId="14" fillId="17" borderId="0" xfId="0" applyFont="1" applyFill="1" applyAlignment="1">
      <alignment horizontal="left"/>
    </xf>
    <xf numFmtId="0" fontId="14" fillId="17" borderId="0" xfId="0" applyFont="1" applyFill="1" applyAlignment="1">
      <alignment horizontal="left" vertical="top"/>
    </xf>
    <xf numFmtId="0" fontId="0" fillId="17" borderId="0" xfId="0" applyFill="1" applyAlignment="1">
      <alignment horizontal="left" vertical="top" wrapText="1"/>
    </xf>
    <xf numFmtId="0" fontId="0" fillId="17" borderId="0" xfId="0" applyFill="1" applyAlignment="1">
      <alignment vertical="top" wrapText="1"/>
    </xf>
    <xf numFmtId="0" fontId="0" fillId="17" borderId="1" xfId="0" applyFill="1" applyBorder="1" applyAlignment="1">
      <alignment vertical="top" wrapText="1"/>
    </xf>
    <xf numFmtId="0" fontId="0" fillId="17" borderId="0" xfId="0" applyFill="1" applyProtection="1">
      <protection locked="0"/>
    </xf>
    <xf numFmtId="0" fontId="15" fillId="17" borderId="0" xfId="0" applyFont="1" applyFill="1" applyAlignment="1">
      <alignment vertical="top"/>
    </xf>
    <xf numFmtId="0" fontId="29" fillId="17" borderId="0" xfId="0" applyFont="1" applyFill="1" applyAlignment="1">
      <alignment vertical="top"/>
    </xf>
    <xf numFmtId="0" fontId="16" fillId="17" borderId="0" xfId="0" applyFont="1" applyFill="1" applyAlignment="1">
      <alignment horizontal="left" vertical="top"/>
    </xf>
    <xf numFmtId="0" fontId="10" fillId="17" borderId="0" xfId="0" applyFont="1" applyFill="1" applyAlignment="1">
      <alignment horizontal="left" vertical="top"/>
    </xf>
    <xf numFmtId="0" fontId="7" fillId="17" borderId="0" xfId="1" applyFill="1" applyAlignment="1">
      <alignment horizontal="left" vertical="top" wrapText="1"/>
    </xf>
    <xf numFmtId="0" fontId="0" fillId="17" borderId="0" xfId="0" applyFill="1" applyAlignment="1" applyProtection="1">
      <alignment wrapText="1"/>
      <protection locked="0"/>
    </xf>
    <xf numFmtId="0" fontId="8" fillId="17" borderId="0" xfId="3" applyFill="1"/>
    <xf numFmtId="49" fontId="32" fillId="17" borderId="0" xfId="3" applyNumberFormat="1" applyFont="1" applyFill="1"/>
    <xf numFmtId="0" fontId="20" fillId="17" borderId="0" xfId="3" applyFont="1" applyFill="1" applyAlignment="1">
      <alignment vertical="center"/>
    </xf>
    <xf numFmtId="0" fontId="33" fillId="17" borderId="0" xfId="3" applyFont="1" applyFill="1" applyAlignment="1">
      <alignment vertical="center"/>
    </xf>
    <xf numFmtId="0" fontId="34" fillId="17" borderId="0" xfId="3" applyFont="1" applyFill="1" applyAlignment="1">
      <alignment vertical="center"/>
    </xf>
    <xf numFmtId="49" fontId="30" fillId="17" borderId="0" xfId="3" applyNumberFormat="1" applyFont="1" applyFill="1"/>
    <xf numFmtId="0" fontId="20" fillId="17" borderId="0" xfId="3" applyFont="1" applyFill="1" applyAlignment="1">
      <alignment horizontal="left" vertical="center"/>
    </xf>
    <xf numFmtId="0" fontId="20" fillId="17" borderId="0" xfId="3" applyFont="1" applyFill="1" applyAlignment="1">
      <alignment horizontal="center" vertical="center"/>
    </xf>
    <xf numFmtId="0" fontId="21" fillId="17" borderId="10" xfId="3" applyFont="1" applyFill="1" applyBorder="1"/>
    <xf numFmtId="0" fontId="8" fillId="18" borderId="13" xfId="3" applyFill="1" applyBorder="1"/>
    <xf numFmtId="166" fontId="8" fillId="17" borderId="10" xfId="3" applyNumberFormat="1" applyFill="1" applyBorder="1"/>
    <xf numFmtId="0" fontId="21" fillId="17" borderId="0" xfId="3" applyFont="1" applyFill="1"/>
    <xf numFmtId="0" fontId="20" fillId="17" borderId="16" xfId="3" applyFont="1" applyFill="1" applyBorder="1" applyAlignment="1">
      <alignment horizontal="center" vertical="center"/>
    </xf>
    <xf numFmtId="0" fontId="21" fillId="17" borderId="0" xfId="3" applyFont="1" applyFill="1" applyAlignment="1">
      <alignment wrapText="1"/>
    </xf>
    <xf numFmtId="0" fontId="8" fillId="17" borderId="0" xfId="3" applyFill="1" applyAlignment="1">
      <alignment wrapText="1"/>
    </xf>
    <xf numFmtId="0" fontId="37" fillId="17" borderId="0" xfId="0" applyFont="1" applyFill="1" applyAlignment="1">
      <alignment horizontal="left" vertical="top"/>
    </xf>
    <xf numFmtId="0" fontId="31" fillId="17" borderId="0" xfId="0" applyFont="1" applyFill="1" applyAlignment="1">
      <alignment wrapText="1"/>
    </xf>
    <xf numFmtId="0" fontId="31" fillId="17" borderId="0" xfId="0" applyFont="1" applyFill="1" applyAlignment="1">
      <alignment vertical="center" wrapText="1"/>
    </xf>
    <xf numFmtId="49" fontId="36" fillId="6" borderId="24" xfId="0" applyNumberFormat="1" applyFont="1" applyFill="1" applyBorder="1" applyAlignment="1">
      <alignment horizontal="left" vertical="top"/>
    </xf>
    <xf numFmtId="49" fontId="3" fillId="2" borderId="10" xfId="0" applyNumberFormat="1" applyFont="1" applyFill="1" applyBorder="1" applyAlignment="1">
      <alignment horizontal="left" vertical="top" wrapText="1"/>
    </xf>
    <xf numFmtId="49" fontId="31" fillId="17" borderId="0" xfId="0" applyNumberFormat="1" applyFont="1" applyFill="1"/>
    <xf numFmtId="49" fontId="3" fillId="2" borderId="5" xfId="0" applyNumberFormat="1" applyFont="1" applyFill="1" applyBorder="1" applyAlignment="1" applyProtection="1">
      <alignment vertical="top" wrapText="1"/>
      <protection locked="0"/>
    </xf>
    <xf numFmtId="2" fontId="8" fillId="19" borderId="10" xfId="3" applyNumberFormat="1" applyFill="1" applyBorder="1"/>
    <xf numFmtId="164" fontId="8" fillId="20" borderId="0" xfId="3" applyNumberFormat="1" applyFill="1"/>
    <xf numFmtId="49" fontId="39" fillId="21" borderId="10" xfId="0" applyNumberFormat="1" applyFont="1" applyFill="1" applyBorder="1" applyAlignment="1">
      <alignment horizontal="left" vertical="top"/>
    </xf>
    <xf numFmtId="0" fontId="13" fillId="17" borderId="0" xfId="0" applyFont="1" applyFill="1" applyAlignment="1">
      <alignment horizontal="left" vertical="top"/>
    </xf>
    <xf numFmtId="0" fontId="2" fillId="0" borderId="0" xfId="0" applyFont="1"/>
    <xf numFmtId="49" fontId="2" fillId="2" borderId="5" xfId="0" applyNumberFormat="1" applyFont="1" applyFill="1" applyBorder="1" applyAlignment="1" applyProtection="1">
      <alignment vertical="top" wrapText="1"/>
      <protection locked="0"/>
    </xf>
    <xf numFmtId="0" fontId="40" fillId="0" borderId="0" xfId="0" applyFont="1" applyAlignment="1">
      <alignment vertical="center" wrapText="1"/>
    </xf>
    <xf numFmtId="0" fontId="41" fillId="22" borderId="0" xfId="0" applyFont="1" applyFill="1" applyAlignment="1">
      <alignment horizontal="left" vertical="top"/>
    </xf>
    <xf numFmtId="49" fontId="36" fillId="6" borderId="24" xfId="0" applyNumberFormat="1" applyFont="1" applyFill="1" applyBorder="1" applyAlignment="1">
      <alignment horizontal="left" vertical="top" wrapText="1"/>
    </xf>
    <xf numFmtId="0" fontId="0" fillId="23" borderId="0" xfId="0" applyFill="1"/>
    <xf numFmtId="49" fontId="2" fillId="7" borderId="10" xfId="0" applyNumberFormat="1" applyFont="1" applyFill="1" applyBorder="1" applyAlignment="1">
      <alignment horizontal="left" vertical="top" wrapText="1"/>
    </xf>
    <xf numFmtId="49" fontId="2" fillId="8" borderId="10" xfId="0" applyNumberFormat="1" applyFont="1" applyFill="1" applyBorder="1" applyAlignment="1">
      <alignment horizontal="left" vertical="top" wrapText="1"/>
    </xf>
    <xf numFmtId="49" fontId="2" fillId="8" borderId="11" xfId="0" applyNumberFormat="1" applyFont="1" applyFill="1" applyBorder="1" applyAlignment="1">
      <alignment horizontal="left" vertical="top" wrapText="1"/>
    </xf>
    <xf numFmtId="0" fontId="21" fillId="17" borderId="10" xfId="3" applyFont="1" applyFill="1" applyBorder="1" applyAlignment="1">
      <alignment wrapText="1"/>
    </xf>
    <xf numFmtId="0" fontId="35" fillId="17" borderId="0" xfId="0" quotePrefix="1" applyFont="1" applyFill="1" applyAlignment="1">
      <alignment horizontal="center" vertical="top" wrapText="1"/>
    </xf>
    <xf numFmtId="0" fontId="10" fillId="17" borderId="0" xfId="0" quotePrefix="1" applyFont="1" applyFill="1" applyAlignment="1">
      <alignment horizontal="center" vertical="top" wrapText="1"/>
    </xf>
    <xf numFmtId="0" fontId="35" fillId="2" borderId="25" xfId="0" quotePrefix="1" applyFont="1" applyFill="1" applyBorder="1" applyAlignment="1">
      <alignment horizontal="center" vertical="top" wrapText="1"/>
    </xf>
    <xf numFmtId="0" fontId="10" fillId="2" borderId="2" xfId="0" quotePrefix="1" applyFont="1" applyFill="1" applyBorder="1" applyAlignment="1">
      <alignment horizontal="center" vertical="top" wrapText="1"/>
    </xf>
    <xf numFmtId="0" fontId="10" fillId="2" borderId="3" xfId="0" quotePrefix="1" applyFont="1" applyFill="1" applyBorder="1" applyAlignment="1">
      <alignment horizontal="center" vertical="top" wrapText="1"/>
    </xf>
    <xf numFmtId="0" fontId="10" fillId="2" borderId="26" xfId="0" quotePrefix="1" applyFont="1" applyFill="1" applyBorder="1" applyAlignment="1">
      <alignment horizontal="center" vertical="top" wrapText="1"/>
    </xf>
    <xf numFmtId="0" fontId="10" fillId="2" borderId="1" xfId="0" quotePrefix="1" applyFont="1" applyFill="1" applyBorder="1" applyAlignment="1">
      <alignment horizontal="center" vertical="top" wrapText="1"/>
    </xf>
    <xf numFmtId="0" fontId="10" fillId="2" borderId="4" xfId="0" quotePrefix="1" applyFont="1" applyFill="1" applyBorder="1" applyAlignment="1">
      <alignment horizontal="center" vertical="top" wrapText="1"/>
    </xf>
    <xf numFmtId="49" fontId="2" fillId="17" borderId="0" xfId="0" applyNumberFormat="1" applyFont="1" applyFill="1" applyAlignment="1">
      <alignment horizontal="center" wrapText="1"/>
    </xf>
    <xf numFmtId="49" fontId="0" fillId="17" borderId="0" xfId="0" applyNumberFormat="1" applyFill="1" applyAlignment="1">
      <alignment horizontal="center" wrapText="1"/>
    </xf>
    <xf numFmtId="0" fontId="9" fillId="17" borderId="0" xfId="0" applyFont="1" applyFill="1" applyAlignment="1">
      <alignment horizontal="center" vertical="top" wrapText="1"/>
    </xf>
    <xf numFmtId="49" fontId="0" fillId="2" borderId="6" xfId="0" applyNumberFormat="1" applyFill="1" applyBorder="1" applyAlignment="1" applyProtection="1">
      <alignment horizontal="left" vertical="top" wrapText="1"/>
      <protection locked="0"/>
    </xf>
    <xf numFmtId="49" fontId="0" fillId="2" borderId="9" xfId="0" applyNumberFormat="1" applyFill="1" applyBorder="1" applyAlignment="1" applyProtection="1">
      <alignment horizontal="left" vertical="top" wrapText="1"/>
      <protection locked="0"/>
    </xf>
    <xf numFmtId="49" fontId="0" fillId="2" borderId="7" xfId="0" applyNumberFormat="1" applyFill="1" applyBorder="1" applyAlignment="1" applyProtection="1">
      <alignment horizontal="left" vertical="top" wrapText="1"/>
      <protection locked="0"/>
    </xf>
    <xf numFmtId="49" fontId="0" fillId="2" borderId="6" xfId="0" applyNumberFormat="1" applyFill="1" applyBorder="1" applyAlignment="1" applyProtection="1">
      <alignment horizontal="center" vertical="top" wrapText="1"/>
      <protection locked="0"/>
    </xf>
    <xf numFmtId="49" fontId="0" fillId="2" borderId="9" xfId="0" applyNumberFormat="1" applyFill="1" applyBorder="1" applyAlignment="1" applyProtection="1">
      <alignment horizontal="center" vertical="top" wrapText="1"/>
      <protection locked="0"/>
    </xf>
    <xf numFmtId="49" fontId="0" fillId="2" borderId="7" xfId="0" applyNumberFormat="1" applyFill="1" applyBorder="1" applyAlignment="1" applyProtection="1">
      <alignment horizontal="center" vertical="top" wrapText="1"/>
      <protection locked="0"/>
    </xf>
    <xf numFmtId="0" fontId="0" fillId="17" borderId="0" xfId="0" applyFill="1" applyAlignment="1">
      <alignment vertical="center"/>
    </xf>
    <xf numFmtId="0" fontId="0" fillId="17" borderId="8" xfId="0" applyFill="1" applyBorder="1" applyAlignment="1">
      <alignment vertical="center"/>
    </xf>
    <xf numFmtId="0" fontId="16" fillId="17" borderId="0" xfId="0" applyFont="1" applyFill="1" applyAlignment="1">
      <alignment horizontal="center" vertical="top" wrapText="1"/>
    </xf>
    <xf numFmtId="49" fontId="35" fillId="0" borderId="10" xfId="0" applyNumberFormat="1" applyFont="1" applyBorder="1" applyAlignment="1">
      <alignment horizontal="left" vertical="top" wrapText="1"/>
    </xf>
    <xf numFmtId="49" fontId="10" fillId="0" borderId="10" xfId="0" applyNumberFormat="1" applyFont="1" applyBorder="1" applyAlignment="1">
      <alignment horizontal="left" vertical="top" wrapText="1"/>
    </xf>
    <xf numFmtId="0" fontId="19" fillId="9" borderId="15" xfId="0" applyFont="1" applyFill="1" applyBorder="1" applyAlignment="1">
      <alignment horizontal="left" vertical="top" wrapText="1"/>
    </xf>
    <xf numFmtId="0" fontId="19" fillId="9" borderId="16" xfId="0" applyFont="1" applyFill="1" applyBorder="1" applyAlignment="1">
      <alignment horizontal="left" vertical="top" wrapText="1"/>
    </xf>
    <xf numFmtId="0" fontId="19" fillId="9" borderId="17" xfId="0" applyFont="1" applyFill="1" applyBorder="1" applyAlignment="1">
      <alignment horizontal="left" vertical="top" wrapText="1"/>
    </xf>
    <xf numFmtId="0" fontId="0" fillId="10" borderId="11" xfId="0" applyFill="1" applyBorder="1" applyAlignment="1">
      <alignment horizontal="left" vertical="top"/>
    </xf>
    <xf numFmtId="0" fontId="0" fillId="10" borderId="12" xfId="0" applyFill="1" applyBorder="1" applyAlignment="1">
      <alignment horizontal="left" vertical="top"/>
    </xf>
    <xf numFmtId="0" fontId="0" fillId="10" borderId="13" xfId="0" applyFill="1" applyBorder="1" applyAlignment="1">
      <alignment horizontal="left" vertical="top"/>
    </xf>
    <xf numFmtId="49" fontId="0" fillId="6" borderId="10" xfId="0" applyNumberFormat="1" applyFill="1" applyBorder="1" applyAlignment="1">
      <alignment horizontal="left" vertical="top"/>
    </xf>
    <xf numFmtId="49" fontId="0" fillId="6" borderId="10" xfId="0" applyNumberFormat="1" applyFill="1" applyBorder="1" applyAlignment="1">
      <alignment horizontal="left" vertical="top" wrapText="1"/>
    </xf>
    <xf numFmtId="49" fontId="0" fillId="0" borderId="10" xfId="0" applyNumberFormat="1" applyBorder="1" applyAlignment="1">
      <alignment horizontal="left" vertical="top" wrapText="1"/>
    </xf>
    <xf numFmtId="0" fontId="2" fillId="4" borderId="15" xfId="0" applyFont="1" applyFill="1" applyBorder="1" applyAlignment="1">
      <alignment horizontal="left" vertical="top" wrapText="1"/>
    </xf>
    <xf numFmtId="0" fontId="0" fillId="4" borderId="16" xfId="0" applyFill="1" applyBorder="1" applyAlignment="1">
      <alignment horizontal="left" vertical="top"/>
    </xf>
    <xf numFmtId="0" fontId="0" fillId="4" borderId="17" xfId="0" applyFill="1" applyBorder="1" applyAlignment="1">
      <alignment horizontal="left" vertical="top"/>
    </xf>
    <xf numFmtId="49" fontId="31" fillId="8" borderId="11" xfId="0" applyNumberFormat="1" applyFont="1" applyFill="1" applyBorder="1" applyAlignment="1">
      <alignment horizontal="left" vertical="top"/>
    </xf>
    <xf numFmtId="49" fontId="17" fillId="8" borderId="12" xfId="0" applyNumberFormat="1" applyFont="1" applyFill="1" applyBorder="1" applyAlignment="1">
      <alignment horizontal="left" vertical="top"/>
    </xf>
    <xf numFmtId="49" fontId="17" fillId="8" borderId="13" xfId="0" applyNumberFormat="1" applyFont="1" applyFill="1" applyBorder="1" applyAlignment="1">
      <alignment horizontal="left" vertical="top"/>
    </xf>
    <xf numFmtId="0" fontId="2" fillId="4" borderId="15" xfId="0" applyFont="1" applyFill="1" applyBorder="1" applyAlignment="1">
      <alignment horizontal="left" vertical="top"/>
    </xf>
    <xf numFmtId="49" fontId="0" fillId="7" borderId="10" xfId="0" applyNumberFormat="1" applyFill="1" applyBorder="1" applyAlignment="1">
      <alignment horizontal="center" vertical="top"/>
    </xf>
    <xf numFmtId="49" fontId="0" fillId="7" borderId="10" xfId="0" applyNumberFormat="1" applyFill="1" applyBorder="1" applyAlignment="1">
      <alignment horizontal="left" vertical="top" wrapText="1"/>
    </xf>
    <xf numFmtId="49" fontId="0" fillId="8" borderId="10" xfId="0" applyNumberFormat="1" applyFill="1" applyBorder="1" applyAlignment="1">
      <alignment horizontal="left" vertical="top" wrapText="1"/>
    </xf>
    <xf numFmtId="0" fontId="17" fillId="0" borderId="11" xfId="0" applyFont="1" applyBorder="1" applyAlignment="1">
      <alignment horizontal="left" vertical="top"/>
    </xf>
    <xf numFmtId="0" fontId="17" fillId="0" borderId="12" xfId="0" applyFont="1" applyBorder="1" applyAlignment="1">
      <alignment horizontal="left" vertical="top"/>
    </xf>
    <xf numFmtId="0" fontId="17" fillId="0" borderId="13" xfId="0" applyFont="1" applyBorder="1" applyAlignment="1">
      <alignment horizontal="left" vertical="top"/>
    </xf>
    <xf numFmtId="0" fontId="19" fillId="3" borderId="11" xfId="0" applyFont="1" applyFill="1" applyBorder="1" applyAlignment="1">
      <alignment horizontal="left" vertical="top"/>
    </xf>
    <xf numFmtId="0" fontId="19" fillId="3" borderId="12" xfId="0" applyFont="1" applyFill="1" applyBorder="1" applyAlignment="1">
      <alignment horizontal="left" vertical="top"/>
    </xf>
    <xf numFmtId="0" fontId="19" fillId="3" borderId="13" xfId="0" applyFont="1" applyFill="1" applyBorder="1" applyAlignment="1">
      <alignment horizontal="left" vertical="top"/>
    </xf>
    <xf numFmtId="0" fontId="0" fillId="4" borderId="11" xfId="0" applyFill="1" applyBorder="1" applyAlignment="1">
      <alignment horizontal="left" vertical="top"/>
    </xf>
    <xf numFmtId="0" fontId="0" fillId="4" borderId="12" xfId="0" applyFill="1" applyBorder="1" applyAlignment="1">
      <alignment horizontal="left" vertical="top"/>
    </xf>
    <xf numFmtId="0" fontId="0" fillId="4" borderId="13" xfId="0" applyFill="1" applyBorder="1" applyAlignment="1">
      <alignment horizontal="left" vertical="top"/>
    </xf>
    <xf numFmtId="0" fontId="0" fillId="4" borderId="15" xfId="0" applyFill="1" applyBorder="1" applyAlignment="1">
      <alignment horizontal="left" vertical="top"/>
    </xf>
    <xf numFmtId="49" fontId="1" fillId="2" borderId="10" xfId="0" applyNumberFormat="1" applyFont="1" applyFill="1" applyBorder="1" applyAlignment="1">
      <alignment horizontal="left" vertical="top" wrapText="1"/>
    </xf>
  </cellXfs>
  <cellStyles count="4">
    <cellStyle name="Link" xfId="1" builtinId="8"/>
    <cellStyle name="Prozent" xfId="2" builtinId="5"/>
    <cellStyle name="Standard" xfId="0" builtinId="0"/>
    <cellStyle name="Standard 2" xfId="3" xr:uid="{00000000-0005-0000-0000-000003000000}"/>
  </cellStyles>
  <dxfs count="13">
    <dxf>
      <border outline="0">
        <bottom style="thin">
          <color auto="1"/>
        </bottom>
      </border>
    </dxf>
    <dxf>
      <border outline="0">
        <top style="thin">
          <color auto="1"/>
        </top>
      </border>
    </dxf>
    <dxf>
      <font>
        <b val="0"/>
        <i val="0"/>
        <strike val="0"/>
        <condense val="0"/>
        <extend val="0"/>
        <outline val="0"/>
        <shadow val="0"/>
        <u val="none"/>
        <vertAlign val="baseline"/>
        <sz val="11"/>
        <color auto="1"/>
        <name val="Calibri"/>
        <family val="2"/>
        <scheme val="minor"/>
      </font>
      <numFmt numFmtId="30" formatCode="@"/>
      <fill>
        <patternFill patternType="solid">
          <fgColor theme="6" tint="0.79998168889431442"/>
          <bgColor theme="6" tint="0.79998168889431442"/>
        </patternFill>
      </fill>
      <alignment horizontal="left" vertical="top" textRotation="0" wrapText="0" indent="0" justifyLastLine="0" shrinkToFit="0" readingOrder="0"/>
      <border diagonalUp="0" diagonalDown="0" outline="0">
        <left style="thin">
          <color auto="1"/>
        </left>
        <right style="thin">
          <color auto="1"/>
        </right>
        <top/>
        <bottom/>
      </border>
    </dxf>
    <dxf>
      <border outline="0">
        <bottom style="thin">
          <color auto="1"/>
        </bottom>
      </border>
    </dxf>
    <dxf>
      <border outline="0">
        <top style="thin">
          <color auto="1"/>
        </top>
      </border>
    </dxf>
    <dxf>
      <font>
        <b val="0"/>
        <i val="0"/>
        <strike val="0"/>
        <condense val="0"/>
        <extend val="0"/>
        <outline val="0"/>
        <shadow val="0"/>
        <u val="none"/>
        <vertAlign val="baseline"/>
        <sz val="11"/>
        <color auto="1"/>
        <name val="Calibri"/>
        <family val="2"/>
        <scheme val="minor"/>
      </font>
      <numFmt numFmtId="30" formatCode="@"/>
      <fill>
        <patternFill patternType="solid">
          <fgColor theme="6" tint="0.79998168889431442"/>
          <bgColor theme="6" tint="0.79998168889431442"/>
        </patternFill>
      </fill>
      <alignment horizontal="left" vertical="top" textRotation="0" wrapText="0" indent="0" justifyLastLine="0" shrinkToFit="0" readingOrder="0"/>
      <border diagonalUp="0" diagonalDown="0" outline="0">
        <left style="thin">
          <color auto="1"/>
        </left>
        <right style="thin">
          <color auto="1"/>
        </right>
        <top/>
        <bottom/>
      </border>
    </dxf>
    <dxf>
      <border outline="0">
        <top style="thin">
          <color auto="1"/>
        </top>
      </border>
    </dxf>
    <dxf>
      <border outline="0">
        <bottom style="thin">
          <color auto="1"/>
        </bottom>
      </border>
    </dxf>
    <dxf>
      <font>
        <b val="0"/>
        <i val="0"/>
        <strike val="0"/>
        <condense val="0"/>
        <extend val="0"/>
        <outline val="0"/>
        <shadow val="0"/>
        <u val="none"/>
        <vertAlign val="baseline"/>
        <sz val="11"/>
        <color auto="1"/>
        <name val="Calibri"/>
        <family val="2"/>
        <scheme val="minor"/>
      </font>
      <numFmt numFmtId="30" formatCode="@"/>
      <fill>
        <patternFill patternType="solid">
          <fgColor theme="6" tint="0.79998168889431442"/>
          <bgColor theme="6" tint="0.79998168889431442"/>
        </patternFill>
      </fill>
      <alignment horizontal="left" vertical="top" textRotation="0" wrapText="0" indent="0" justifyLastLine="0" shrinkToFit="0" readingOrder="0"/>
      <border diagonalUp="0" diagonalDown="0" outline="0">
        <left style="thin">
          <color auto="1"/>
        </left>
        <right style="thin">
          <color auto="1"/>
        </right>
        <top/>
        <bottom/>
      </border>
    </dxf>
    <dxf>
      <font>
        <b val="0"/>
        <i val="0"/>
        <strike val="0"/>
        <u val="none"/>
        <vertAlign val="baseline"/>
        <sz val="11"/>
        <color theme="1"/>
        <name val="Calibri"/>
        <scheme val="minor"/>
      </font>
    </dxf>
    <dxf>
      <font>
        <b val="0"/>
        <i val="0"/>
        <strike val="0"/>
        <u val="none"/>
        <vertAlign val="baseline"/>
        <sz val="11"/>
        <color theme="1"/>
        <name val="Calibri"/>
        <scheme val="minor"/>
      </font>
    </dxf>
    <dxf>
      <font>
        <b val="0"/>
        <i val="0"/>
        <strike val="0"/>
        <u val="none"/>
        <vertAlign val="baseline"/>
        <sz val="11"/>
        <color theme="1"/>
        <name val="Calibri"/>
        <scheme val="minor"/>
      </font>
    </dxf>
    <dxf>
      <font>
        <b val="0"/>
        <i val="0"/>
        <strike val="0"/>
        <u val="none"/>
        <vertAlign val="baseline"/>
        <sz val="11"/>
        <color theme="1"/>
        <name val="Calibri"/>
        <scheme val="minor"/>
      </font>
    </dxf>
  </dxfs>
  <tableStyles count="0" defaultTableStyle="TableStyleMedium2" defaultPivotStyle="PivotStyleLight16"/>
  <colors>
    <mruColors>
      <color rgb="FFFF99FF"/>
      <color rgb="FFE6C8DC"/>
    </mru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theme" Target="theme/theme1.xml"/><Relationship Id="rId18" Type="http://schemas.openxmlformats.org/officeDocument/2006/relationships/calcChain" Target="calcChain.xml"/><Relationship Id="rId3" Type="http://schemas.openxmlformats.org/officeDocument/2006/relationships/worksheet" Target="worksheets/sheet3.xml"/><Relationship Id="rId7" Type="http://schemas.openxmlformats.org/officeDocument/2006/relationships/worksheet" Target="worksheets/sheet7.xml"/><Relationship Id="rId12" Type="http://schemas.openxmlformats.org/officeDocument/2006/relationships/worksheet" Target="worksheets/sheet12.xml"/><Relationship Id="rId17" Type="http://schemas.microsoft.com/office/2017/10/relationships/person" Target="persons/person.xml"/><Relationship Id="rId2" Type="http://schemas.openxmlformats.org/officeDocument/2006/relationships/worksheet" Target="worksheets/sheet2.xml"/><Relationship Id="rId16" Type="http://schemas.openxmlformats.org/officeDocument/2006/relationships/sharedStrings" Target="sharedStrings.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5" Type="http://schemas.openxmlformats.org/officeDocument/2006/relationships/worksheet" Target="worksheets/sheet5.xml"/><Relationship Id="rId15" Type="http://schemas.openxmlformats.org/officeDocument/2006/relationships/styles" Target="styles.xml"/><Relationship Id="rId10" Type="http://schemas.openxmlformats.org/officeDocument/2006/relationships/worksheet" Target="worksheets/sheet10.xml"/><Relationship Id="rId19" Type="http://schemas.openxmlformats.org/officeDocument/2006/relationships/customXml" Target="../customXml/item1.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connections" Target="connections.xml"/></Relationships>
</file>

<file path=xl/drawings/_rels/drawing1.xml.rels><?xml version="1.0" encoding="UTF-8" standalone="yes"?>
<Relationships xmlns="http://schemas.openxmlformats.org/package/2006/relationships"><Relationship Id="rId1" Type="http://schemas.openxmlformats.org/officeDocument/2006/relationships/image" Target="../media/image1.wmf"/></Relationships>
</file>

<file path=xl/drawings/_rels/drawing2.xml.rels><?xml version="1.0" encoding="UTF-8" standalone="yes"?>
<Relationships xmlns="http://schemas.openxmlformats.org/package/2006/relationships"><Relationship Id="rId2" Type="http://schemas.openxmlformats.org/officeDocument/2006/relationships/image" Target="../media/image3.svg"/><Relationship Id="rId1" Type="http://schemas.openxmlformats.org/officeDocument/2006/relationships/image" Target="../media/image2.png"/></Relationships>
</file>

<file path=xl/drawings/_rels/drawing3.xml.rels><?xml version="1.0" encoding="UTF-8" standalone="yes"?>
<Relationships xmlns="http://schemas.openxmlformats.org/package/2006/relationships"><Relationship Id="rId2" Type="http://schemas.openxmlformats.org/officeDocument/2006/relationships/image" Target="../media/image3.svg"/><Relationship Id="rId1" Type="http://schemas.openxmlformats.org/officeDocument/2006/relationships/image" Target="../media/image2.png"/></Relationships>
</file>

<file path=xl/drawings/drawing1.xml><?xml version="1.0" encoding="utf-8"?>
<xdr:wsDr xmlns:xdr="http://schemas.openxmlformats.org/drawingml/2006/spreadsheetDrawing" xmlns:a="http://schemas.openxmlformats.org/drawingml/2006/main">
  <xdr:twoCellAnchor editAs="oneCell">
    <xdr:from>
      <xdr:col>3</xdr:col>
      <xdr:colOff>2190750</xdr:colOff>
      <xdr:row>0</xdr:row>
      <xdr:rowOff>66675</xdr:rowOff>
    </xdr:from>
    <xdr:to>
      <xdr:col>4</xdr:col>
      <xdr:colOff>609600</xdr:colOff>
      <xdr:row>3</xdr:row>
      <xdr:rowOff>114300</xdr:rowOff>
    </xdr:to>
    <xdr:pic>
      <xdr:nvPicPr>
        <xdr:cNvPr id="2" name="Bild 1" descr="RAL gGmbH Logo_HKS8">
          <a:extLst>
            <a:ext uri="{FF2B5EF4-FFF2-40B4-BE49-F238E27FC236}">
              <a16:creationId xmlns:a16="http://schemas.microsoft.com/office/drawing/2014/main" id="{E2EB40ED-A6A4-E957-7126-7DAE1273FBFD}"/>
            </a:ext>
          </a:extLst>
        </xdr:cNvPr>
        <xdr:cNvPicPr>
          <a:picLocks noChangeAspect="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3714750" y="66675"/>
          <a:ext cx="885825" cy="619125"/>
        </a:xfrm>
        <a:prstGeom prst="rect">
          <a:avLst/>
        </a:prstGeom>
        <a:noFill/>
        <a:ln>
          <a:noFill/>
        </a:ln>
      </xdr:spPr>
    </xdr:pic>
    <xdr:clientData/>
  </xdr:twoCellAnchor>
</xdr:wsDr>
</file>

<file path=xl/drawings/drawing2.xml><?xml version="1.0" encoding="utf-8"?>
<xdr:wsDr xmlns:xdr="http://schemas.openxmlformats.org/drawingml/2006/spreadsheetDrawing" xmlns:a="http://schemas.openxmlformats.org/drawingml/2006/main">
  <xdr:twoCellAnchor editAs="oneCell">
    <xdr:from>
      <xdr:col>14</xdr:col>
      <xdr:colOff>241686</xdr:colOff>
      <xdr:row>8</xdr:row>
      <xdr:rowOff>46175</xdr:rowOff>
    </xdr:from>
    <xdr:to>
      <xdr:col>20</xdr:col>
      <xdr:colOff>339586</xdr:colOff>
      <xdr:row>23</xdr:row>
      <xdr:rowOff>20702</xdr:rowOff>
    </xdr:to>
    <xdr:pic>
      <xdr:nvPicPr>
        <xdr:cNvPr id="2" name="Grafik 1">
          <a:extLst>
            <a:ext uri="{FF2B5EF4-FFF2-40B4-BE49-F238E27FC236}">
              <a16:creationId xmlns:a16="http://schemas.microsoft.com/office/drawing/2014/main" id="{BFFBABFC-8D4F-7F06-7F28-80ED08324755}"/>
            </a:ext>
          </a:extLst>
        </xdr:cNvPr>
        <xdr:cNvPicPr>
          <a:picLocks noChangeAspect="1"/>
        </xdr:cNvPicPr>
      </xdr:nvPicPr>
      <xdr:blipFill>
        <a:blip xmlns:r="http://schemas.openxmlformats.org/officeDocument/2006/relationships" r:embed="rId1" cstate="print">
          <a:extLst>
            <a:ext uri="{28A0092B-C50C-407E-A947-70E740481C1C}">
              <a14:useLocalDpi xmlns:a14="http://schemas.microsoft.com/office/drawing/2010/main" val="0"/>
            </a:ext>
            <a:ext uri="{96DAC541-7B7A-43D3-8B79-37D633B846F1}">
              <asvg:svgBlip xmlns:asvg="http://schemas.microsoft.com/office/drawing/2016/SVG/main" r:embed="rId2"/>
            </a:ext>
          </a:extLst>
        </a:blip>
        <a:stretch>
          <a:fillRect/>
        </a:stretch>
      </xdr:blipFill>
      <xdr:spPr>
        <a:xfrm>
          <a:off x="14365900" y="1434104"/>
          <a:ext cx="4996472" cy="4134503"/>
        </a:xfrm>
        <a:prstGeom prst="rect">
          <a:avLst/>
        </a:prstGeom>
      </xdr:spPr>
    </xdr:pic>
    <xdr:clientData/>
  </xdr:twoCellAnchor>
</xdr:wsDr>
</file>

<file path=xl/drawings/drawing3.xml><?xml version="1.0" encoding="utf-8"?>
<xdr:wsDr xmlns:xdr="http://schemas.openxmlformats.org/drawingml/2006/spreadsheetDrawing" xmlns:a="http://schemas.openxmlformats.org/drawingml/2006/main">
  <xdr:twoCellAnchor editAs="oneCell">
    <xdr:from>
      <xdr:col>14</xdr:col>
      <xdr:colOff>241686</xdr:colOff>
      <xdr:row>8</xdr:row>
      <xdr:rowOff>46175</xdr:rowOff>
    </xdr:from>
    <xdr:to>
      <xdr:col>20</xdr:col>
      <xdr:colOff>339586</xdr:colOff>
      <xdr:row>23</xdr:row>
      <xdr:rowOff>20702</xdr:rowOff>
    </xdr:to>
    <xdr:pic>
      <xdr:nvPicPr>
        <xdr:cNvPr id="2" name="Grafik 1">
          <a:extLst>
            <a:ext uri="{FF2B5EF4-FFF2-40B4-BE49-F238E27FC236}">
              <a16:creationId xmlns:a16="http://schemas.microsoft.com/office/drawing/2014/main" id="{0E471A63-867E-4DB9-9A69-013829384F47}"/>
            </a:ext>
          </a:extLst>
        </xdr:cNvPr>
        <xdr:cNvPicPr>
          <a:picLocks noChangeAspect="1"/>
        </xdr:cNvPicPr>
      </xdr:nvPicPr>
      <xdr:blipFill>
        <a:blip xmlns:r="http://schemas.openxmlformats.org/officeDocument/2006/relationships" r:embed="rId1" cstate="print">
          <a:extLst>
            <a:ext uri="{28A0092B-C50C-407E-A947-70E740481C1C}">
              <a14:useLocalDpi xmlns:a14="http://schemas.microsoft.com/office/drawing/2010/main" val="0"/>
            </a:ext>
            <a:ext uri="{96DAC541-7B7A-43D3-8B79-37D633B846F1}">
              <asvg:svgBlip xmlns:asvg="http://schemas.microsoft.com/office/drawing/2016/SVG/main" r:embed="rId2"/>
            </a:ext>
          </a:extLst>
        </a:blip>
        <a:stretch>
          <a:fillRect/>
        </a:stretch>
      </xdr:blipFill>
      <xdr:spPr>
        <a:xfrm>
          <a:off x="14681586" y="1585415"/>
          <a:ext cx="5172820" cy="3746427"/>
        </a:xfrm>
        <a:prstGeom prst="rect">
          <a:avLst/>
        </a:prstGeom>
      </xdr:spPr>
    </xdr:pic>
    <xdr:clientData/>
  </xdr:twoCellAnchor>
</xdr:wsDr>
</file>

<file path=xl/persons/person.xml><?xml version="1.0" encoding="utf-8"?>
<personList xmlns="http://schemas.microsoft.com/office/spreadsheetml/2018/threadedcomments" xmlns:x="http://schemas.openxmlformats.org/spreadsheetml/2006/main">
  <person displayName="Kira" id="{4DAF9B9D-C3C0-BC54-E198-F7C4D07D25D1}" userId="" providerId=""/>
  <person displayName="Admin" id="{8952FCA5-2BD8-9657-9320-47C6BC247699}" userId="" providerId=""/>
  <person displayName="Eva Kern" id="{18F5026F-44BD-4512-24B8-D641E2D91C8B}" userId="" providerId=""/>
  <person displayName="Felix Behrens" id="{1585CB61-D13B-A0A2-A9AA-8D752FF41012}" userId="" providerId=""/>
</personList>
</file>

<file path=xl/tables/table1.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1" xr:uid="{00000000-000C-0000-FFFF-FFFF00000000}" name="Tabelle1" displayName="Tabelle1" ref="B16:E30">
  <autoFilter ref="B16:E30" xr:uid="{00000000-0009-0000-0100-000001000000}"/>
  <tableColumns count="4">
    <tableColumn id="1" xr3:uid="{00000000-0010-0000-0000-000001000000}" name="nr." dataDxfId="12"/>
    <tableColumn id="2" xr3:uid="{00000000-0010-0000-0000-000002000000}" name="time" dataDxfId="11"/>
    <tableColumn id="3" xr3:uid="{00000000-0010-0000-0000-000003000000}" name="activity description" dataDxfId="10"/>
    <tableColumn id="4" xr3:uid="{00000000-0010-0000-0000-000004000000}" name="action" dataDxfId="9"/>
  </tableColumns>
  <tableStyleInfo name="TableStyleLight1" showFirstColumn="0" showLastColumn="0" showRowStripes="1" showColumnStripes="0"/>
</table>
</file>

<file path=xl/tables/table2.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4" xr:uid="{AC8781CC-0AEC-430D-82DA-BEC107BD89BF}" name="Tabelle4" displayName="Tabelle4" ref="B6:F24" totalsRowShown="0" headerRowDxfId="8" headerRowBorderDxfId="7" tableBorderDxfId="6">
  <autoFilter ref="B6:F24" xr:uid="{AC8781CC-0AEC-430D-82DA-BEC107BD89BF}"/>
  <tableColumns count="5">
    <tableColumn id="1" xr3:uid="{1437736E-CCE9-46D3-9787-5CEBC2AAE3E1}" name="IP address or URL"/>
    <tableColumn id="2" xr3:uid="{6D950047-87A5-41BC-B07E-5E2F08AF2FFF}" name="(country _x000a_code according to ISO 3166-1"/>
    <tableColumn id="3" xr3:uid="{77AECFDE-2240-4DA4-894B-D3CC8043DFAB}" name="own or third-party service"/>
    <tableColumn id="4" xr3:uid="{FE1B2EE0-0A47-439A-9B03-A72DE1919C77}" name="Frequence"/>
    <tableColumn id="5" xr3:uid="{8A7DF52C-F18B-4CB7-9CD6-E4AE87C41500}" name="Unit"/>
  </tableColumns>
  <tableStyleInfo name="TableStyleLight18" showFirstColumn="0" showLastColumn="0" showRowStripes="1" showColumnStripes="0"/>
</table>
</file>

<file path=xl/tables/table3.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2" xr:uid="{EE87BF26-006C-44D8-8F62-73B57CFD6F4D}" name="Tabelle43" displayName="Tabelle43" ref="B6:F24" totalsRowShown="0" headerRowDxfId="5" headerRowBorderDxfId="3" tableBorderDxfId="4">
  <autoFilter ref="B6:F24" xr:uid="{AC8781CC-0AEC-430D-82DA-BEC107BD89BF}"/>
  <tableColumns count="5">
    <tableColumn id="1" xr3:uid="{FD178B5A-2FA4-4E57-961D-DC5F1BEFA17C}" name="IP address or URL"/>
    <tableColumn id="2" xr3:uid="{C266BB45-1E9F-47AB-9750-551751E84BCE}" name="(country _x000a_code according to ISO 3166-1"/>
    <tableColumn id="3" xr3:uid="{35483725-955E-424C-9AB7-412EDD60053E}" name="own or third-party service"/>
    <tableColumn id="4" xr3:uid="{1B061EF6-CE17-4CC8-89E9-02C90CD58401}" name="Frequence"/>
    <tableColumn id="5" xr3:uid="{2E2F69DF-738C-4A2F-9138-6425AE3A00DA}" name="Unit"/>
  </tableColumns>
  <tableStyleInfo name="TableStyleLight18" showFirstColumn="0" showLastColumn="0" showRowStripes="1" showColumnStripes="0"/>
</table>
</file>

<file path=xl/tables/table4.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3" xr:uid="{F477654F-5217-4898-AF8B-01E7318A51B6}" name="Tabelle434" displayName="Tabelle434" ref="B6:F24" totalsRowShown="0" headerRowDxfId="2" headerRowBorderDxfId="0" tableBorderDxfId="1">
  <autoFilter ref="B6:F24" xr:uid="{AC8781CC-0AEC-430D-82DA-BEC107BD89BF}"/>
  <tableColumns count="5">
    <tableColumn id="1" xr3:uid="{4BBE23A0-E8FB-4928-A67D-104FF3A3BC83}" name="IP address or URL"/>
    <tableColumn id="2" xr3:uid="{51D94C14-A88A-4F90-96FD-1C3A574C7E5A}" name="(country _x000a_code according to ISO 3166-1"/>
    <tableColumn id="3" xr3:uid="{D25F1BB0-52F4-4E71-9659-03DBA6338C45}" name="own or third-party service"/>
    <tableColumn id="4" xr3:uid="{BF2B491C-5126-43EF-A371-AE2E2E88172E}" name="Frequence"/>
    <tableColumn id="5" xr3:uid="{E8BBA5E0-CB0B-4732-9605-DD61C3A8BE98}" name="Unit"/>
  </tableColumns>
  <tableStyleInfo name="TableStyleLight18" showFirstColumn="0" showLastColumn="0" showRowStripes="1" showColumnStripes="0"/>
</table>
</file>

<file path=xl/theme/theme1.xml><?xml version="1.0" encoding="utf-8"?>
<a:theme xmlns:a="http://schemas.openxmlformats.org/drawingml/2006/main" name="Office">
  <a:themeElements>
    <a:clrScheme name="Office">
      <a:dk1>
        <a:sysClr val="windowText" lastClr="000000"/>
      </a:dk1>
      <a:lt1>
        <a:sysClr val="window" lastClr="FFFFFF"/>
      </a:lt1>
      <a:dk2>
        <a:srgbClr val="44546A"/>
      </a:dk2>
      <a:lt2>
        <a:srgbClr val="E7E6E6"/>
      </a:lt2>
      <a:accent1>
        <a:srgbClr val="4472C4"/>
      </a:accent1>
      <a:accent2>
        <a:srgbClr val="ED7D31"/>
      </a:accent2>
      <a:accent3>
        <a:srgbClr val="A5A5A5"/>
      </a:accent3>
      <a:accent4>
        <a:srgbClr val="FFC000"/>
      </a:accent4>
      <a:accent5>
        <a:srgbClr val="5B9BD5"/>
      </a:accent5>
      <a:accent6>
        <a:srgbClr val="70AD47"/>
      </a:accent6>
      <a:hlink>
        <a:srgbClr val="0563C1"/>
      </a:hlink>
      <a:folHlink>
        <a:srgbClr val="954F72"/>
      </a:folHlink>
    </a:clrScheme>
    <a:fontScheme name="Office">
      <a:majorFont>
        <a:latin typeface="Calibri Light"/>
        <a:ea typeface="Arial"/>
        <a:cs typeface="Arial"/>
      </a:majorFont>
      <a:minorFont>
        <a:latin typeface="Calibri"/>
        <a:ea typeface="Arial"/>
        <a:cs typeface="Arial"/>
      </a:minorFont>
    </a:fontScheme>
    <a:fmtScheme name="Office">
      <a:fillStyleLst>
        <a:solidFill>
          <a:schemeClr val="phClr"/>
        </a:solidFill>
        <a:gradFill>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effectStyle>
      </a:effectStyleLst>
      <a:bgFillStyleLst>
        <a:solidFill>
          <a:schemeClr val="phClr"/>
        </a:solidFill>
        <a:solidFill>
          <a:schemeClr val="phClr">
            <a:tint val="95000"/>
            <a:satMod val="170000"/>
          </a:schemeClr>
        </a:solidFill>
        <a:gradFill>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theme>
</file>

<file path=xl/threadedComments/threadedComment1.xml><?xml version="1.0" encoding="utf-8"?>
<ThreadedComments xmlns="http://schemas.microsoft.com/office/spreadsheetml/2018/threadedcomments" xmlns:x="http://schemas.openxmlformats.org/spreadsheetml/2006/main">
  <threadedComment ref="B22" personId="{18F5026F-44BD-4512-24B8-D641E2D91C8B}" id="{002F00A5-0096-4737-ACDA-004800B90022}">
    <text xml:space="preserve">Hinweis:
Beispiel für einen Kommentar
</text>
  </threadedComment>
</ThreadedComments>
</file>

<file path=xl/threadedComments/threadedComment2.xml><?xml version="1.0" encoding="utf-8"?>
<ThreadedComments xmlns="http://schemas.microsoft.com/office/spreadsheetml/2018/threadedcomments" xmlns:x="http://schemas.openxmlformats.org/spreadsheetml/2006/main">
  <threadedComment ref="B9" personId="{4DAF9B9D-C3C0-BC54-E198-F7C4D07D25D1}" id="{00A90049-0003-4291-8529-002C00FA0096}">
    <text xml:space="preserve">Hinweis:
Die Komponente, die die Last erzeugt. 
Beispiele:
pc-/ mobile device:
Automatisierungstool, manuelle Eingabe, …
server device: 
Automatisierungstool/ Fernsteuerung, Client, Simulation vieler Clients, ...
</text>
  </threadedComment>
</ThreadedComments>
</file>

<file path=xl/threadedComments/threadedComment3.xml><?xml version="1.0" encoding="utf-8"?>
<ThreadedComments xmlns="http://schemas.microsoft.com/office/spreadsheetml/2018/threadedcomments" xmlns:x="http://schemas.openxmlformats.org/spreadsheetml/2006/main">
  <threadedComment ref="B5" personId="{8952FCA5-2BD8-9657-9320-47C6BC247699}" id="{008A0027-0055-4A4E-8924-006200F700EA}">
    <text xml:space="preserve">Hinweis:
Lokale Anwendung, Anwendung mit entfernter Datenhaltung, Anwendung mit entfernter Datenverarbeitung, Serveranwendung oder ...
</text>
  </threadedComment>
</ThreadedComments>
</file>

<file path=xl/threadedComments/threadedComment4.xml><?xml version="1.0" encoding="utf-8"?>
<ThreadedComments xmlns="http://schemas.microsoft.com/office/spreadsheetml/2018/threadedcomments" xmlns:x="http://schemas.openxmlformats.org/spreadsheetml/2006/main">
  <threadedComment ref="E16" personId="{1585CB61-D13B-A0A2-A9AA-8D752FF41012}" id="{008200B0-0046-4260-84E9-00CD00390095}">
    <text xml:space="preserve">Hinweis:
(Softwarekomponenten, die gemeinsam das Softwarprodukt bilden bzw. zu seiner Ausführung notwendig sind und vom Ausangszustand abweichende Konfigurationen beschreiben)
</text>
  </threadedComment>
  <threadedComment ref="F22" personId="{4DAF9B9D-C3C0-BC54-E198-F7C4D07D25D1}" id="{00790066-00BD-458F-95F0-001800F90000}">
    <text xml:space="preserve">Hinweis:
Hersteller, Seriennummer, Produktname
</text>
  </threadedComment>
  <threadedComment ref="F23" personId="{4DAF9B9D-C3C0-BC54-E198-F7C4D07D25D1}" id="{00B4008D-00D2-451D-BE1F-00AB00C800B4}">
    <text xml:space="preserve">Beispiel:
Intel Core i7-6700K CPU @ 4.00GHz
</text>
  </threadedComment>
  <threadedComment ref="F26" personId="{4DAF9B9D-C3C0-BC54-E198-F7C4D07D25D1}" id="{00520007-0076-45BD-BB56-002D00B900CD}">
    <text xml:space="preserve">Hinweis:
Hersteller, Größe, …
Beispiel:
2x F4-3200C14-16GVK, G-Skill 32GiB DDR4
</text>
  </threadedComment>
  <threadedComment ref="F27" personId="{4DAF9B9D-C3C0-BC54-E198-F7C4D07D25D1}" id="{001B0092-009C-401B-9AF7-00EB00D400B0}">
    <text xml:space="preserve">Beispiel:
Samsung EVO 860 500 GB (main) and SanDisk SD8SN8U2 256 GB M2 (for storage)
</text>
  </threadedComment>
  <threadedComment ref="F28" personId="{4DAF9B9D-C3C0-BC54-E198-F7C4D07D25D1}" id="{001B009E-00B8-4467-870E-005200AA0095}">
    <text xml:space="preserve">Beispiel:
ZOTAC GeForce GTX 1060 AMP! Edition, 3~GB 192 Bit GDDR5
</text>
  </threadedComment>
  <threadedComment ref="F29" personId="{4DAF9B9D-C3C0-BC54-E198-F7C4D07D25D1}" id="{00E90052-00AC-4E1C-9A41-001E00490080}">
    <text xml:space="preserve">Hinweis:
Internetverbindung, Telefon Typ, Netzwerk Betreiber Name
Beispiel:
LAN, WLAN, LTE, 3G, 5G, GSM, Telekom.de
</text>
  </threadedComment>
  <threadedComment ref="F31" personId="{4DAF9B9D-C3C0-BC54-E198-F7C4D07D25D1}" id="{00A60074-004E-4BF6-8091-0047007F0065}">
    <text xml:space="preserve">Beispiel:
ASUS Z170I PRO GAMING
</text>
  </threadedComment>
  <threadedComment ref="F32" personId="{4DAF9B9D-C3C0-BC54-E198-F7C4D07D25D1}" id="{00910058-0048-45FC-9F5A-00B600600022}">
    <text xml:space="preserve">Beispiel:
Ubuntu 22.04.1 LTS
</text>
  </threadedComment>
  <threadedComment ref="F33" personId="{18F5026F-44BD-4512-24B8-D641E2D91C8B}" id="{00E30074-0053-4E62-8973-00B500AA00F2}">
    <text xml:space="preserve">Hinweis:
Wie ist das SUT konfiguriert, d.h. welche Software wird zur Messung genutzt (Frameworks + weitere zum Messen notwendige Software)?
</text>
  </threadedComment>
</ThreadedComments>
</file>

<file path=xl/threadedComments/threadedComment5.xml><?xml version="1.0" encoding="utf-8"?>
<ThreadedComments xmlns="http://schemas.microsoft.com/office/spreadsheetml/2018/threadedcomments" xmlns:x="http://schemas.openxmlformats.org/spreadsheetml/2006/main">
  <threadedComment ref="F5" personId="{4DAF9B9D-C3C0-BC54-E198-F7C4D07D25D1}" id="{04B08792-BB24-4300-86BB-1B391DAE049A}">
    <text xml:space="preserve">Hinweis:
z.B. 1/min
</text>
  </threadedComment>
</ThreadedComments>
</file>

<file path=xl/threadedComments/threadedComment6.xml><?xml version="1.0" encoding="utf-8"?>
<ThreadedComments xmlns="http://schemas.microsoft.com/office/spreadsheetml/2018/threadedcomments" xmlns:x="http://schemas.openxmlformats.org/spreadsheetml/2006/main">
  <threadedComment ref="E16" personId="{1585CB61-D13B-A0A2-A9AA-8D752FF41012}" id="{8A0A9997-040F-4B72-AA06-417ECB83EFF2}">
    <text xml:space="preserve">Hinweis:
(Softwarekomponenten, die gemeinsam das Softwarprodukt bilden bzw. zu seiner Ausführung notwendig sind und vom Ausangszustand abweichende Konfigurationen beschreiben)
</text>
  </threadedComment>
  <threadedComment ref="F22" personId="{4DAF9B9D-C3C0-BC54-E198-F7C4D07D25D1}" id="{498EC9EF-BEF6-440E-8F4C-42182384CEAF}">
    <text xml:space="preserve">Hinweis:
Hersteller, Seriennummer, Produktname
</text>
  </threadedComment>
  <threadedComment ref="F23" personId="{4DAF9B9D-C3C0-BC54-E198-F7C4D07D25D1}" id="{B112B8E5-DF28-45F9-B23A-146841126DEB}">
    <text xml:space="preserve">Beispiel:
Intel Core i7-6700K CPU @ 4.00GHz
</text>
  </threadedComment>
  <threadedComment ref="F26" personId="{4DAF9B9D-C3C0-BC54-E198-F7C4D07D25D1}" id="{CFFBF809-148E-498B-806D-DB6CDD8E68C7}">
    <text xml:space="preserve">Hinweis:
Hersteller, Größe, …
Beispiel:
2x F4-3200C14-16GVK, G-Skill 32GiB DDR4
</text>
  </threadedComment>
  <threadedComment ref="F27" personId="{4DAF9B9D-C3C0-BC54-E198-F7C4D07D25D1}" id="{D58670B9-FD3E-4653-A08F-C278FDD8477D}">
    <text xml:space="preserve">Beispiel:
Samsung EVO 860 500 GB (main) and SanDisk SD8SN8U2 256 GB M2 (for storage)
</text>
  </threadedComment>
  <threadedComment ref="F28" personId="{4DAF9B9D-C3C0-BC54-E198-F7C4D07D25D1}" id="{1DB6AB2F-E9BE-44FF-A745-CA195A8BC6DC}">
    <text xml:space="preserve">Beispiel:
ZOTAC GeForce GTX 1060 AMP! Edition, 3~GB 192 Bit GDDR5
</text>
  </threadedComment>
  <threadedComment ref="F29" personId="{4DAF9B9D-C3C0-BC54-E198-F7C4D07D25D1}" id="{6645D31F-F45E-4ADB-8F02-6745B95EB1A3}">
    <text xml:space="preserve">Hinweis:
Internetverbindung, Telefon Typ, Netzwerk Betreiber Name
Beispiel:
LAN, WLAN, LTE, 3G, 5G, GSM, Telekom.de
</text>
  </threadedComment>
  <threadedComment ref="F31" personId="{4DAF9B9D-C3C0-BC54-E198-F7C4D07D25D1}" id="{7DBF52C4-F266-4335-9C42-8DFDFE0A12B2}">
    <text xml:space="preserve">Beispiel:
ASUS Z170I PRO GAMING
</text>
  </threadedComment>
  <threadedComment ref="F32" personId="{4DAF9B9D-C3C0-BC54-E198-F7C4D07D25D1}" id="{233D6AB3-D47A-4C4C-9B80-F9BAA6BDB1A8}">
    <text xml:space="preserve">Beispiel:
Ubuntu 22.04.1 LTS
</text>
  </threadedComment>
  <threadedComment ref="F33" personId="{18F5026F-44BD-4512-24B8-D641E2D91C8B}" id="{66836754-6A10-4290-94F1-AFC7C25F690B}">
    <text xml:space="preserve">Hinweis:
Wie ist das SUT konfiguriert, d.h. welche Software wird zur Messung genutzt (Frameworks + weitere zum Messen notwendige Software)?
</text>
  </threadedComment>
</ThreadedComments>
</file>

<file path=xl/threadedComments/threadedComment7.xml><?xml version="1.0" encoding="utf-8"?>
<ThreadedComments xmlns="http://schemas.microsoft.com/office/spreadsheetml/2018/threadedcomments" xmlns:x="http://schemas.openxmlformats.org/spreadsheetml/2006/main">
  <threadedComment ref="F5" personId="{4DAF9B9D-C3C0-BC54-E198-F7C4D07D25D1}" id="{8F2C893E-A93C-4305-9970-6757E574756E}">
    <text xml:space="preserve">Hinweis:
z.B. 1/min
</text>
  </threadedComment>
</ThreadedComments>
</file>

<file path=xl/threadedComments/threadedComment8.xml><?xml version="1.0" encoding="utf-8"?>
<ThreadedComments xmlns="http://schemas.microsoft.com/office/spreadsheetml/2018/threadedcomments" xmlns:x="http://schemas.openxmlformats.org/spreadsheetml/2006/main">
  <threadedComment ref="E16" personId="{1585CB61-D13B-A0A2-A9AA-8D752FF41012}" id="{375BF4D6-B490-4EFD-B05A-50E59051C094}">
    <text xml:space="preserve">Hinweis:
(Softwarekomponenten, die gemeinsam das Softwarprodukt bilden bzw. zu seiner Ausführung notwendig sind und vom Ausangszustand abweichende Konfigurationen beschreiben)
</text>
  </threadedComment>
  <threadedComment ref="F22" personId="{4DAF9B9D-C3C0-BC54-E198-F7C4D07D25D1}" id="{FD36011D-7DA1-4D71-B97E-DBE5245C2310}">
    <text xml:space="preserve">Hinweis:
Hersteller, Seriennummer, Produktname
</text>
  </threadedComment>
  <threadedComment ref="F23" personId="{4DAF9B9D-C3C0-BC54-E198-F7C4D07D25D1}" id="{E27526AD-FD19-4D72-9345-6779E60C5241}">
    <text xml:space="preserve">Beispiel:
Intel Core i7-6700K CPU @ 4.00GHz
</text>
  </threadedComment>
  <threadedComment ref="F26" personId="{4DAF9B9D-C3C0-BC54-E198-F7C4D07D25D1}" id="{97DD8083-B779-4EB1-B19E-7606C3E91A29}">
    <text xml:space="preserve">Hinweis:
Hersteller, Größe, …
Beispiel:
2x F4-3200C14-16GVK, G-Skill 32GiB DDR4
</text>
  </threadedComment>
  <threadedComment ref="F27" personId="{4DAF9B9D-C3C0-BC54-E198-F7C4D07D25D1}" id="{BAC09581-88EA-446B-BFBE-E7547DEEE5B3}">
    <text xml:space="preserve">Beispiel:
Samsung EVO 860 500 GB (main) and SanDisk SD8SN8U2 256 GB M2 (for storage)
</text>
  </threadedComment>
  <threadedComment ref="F28" personId="{4DAF9B9D-C3C0-BC54-E198-F7C4D07D25D1}" id="{49AA8840-F8FA-44D4-BA58-3DC9BA96A702}">
    <text xml:space="preserve">Beispiel:
ZOTAC GeForce GTX 1060 AMP! Edition, 3~GB 192 Bit GDDR5
</text>
  </threadedComment>
  <threadedComment ref="F29" personId="{4DAF9B9D-C3C0-BC54-E198-F7C4D07D25D1}" id="{74F4571E-7DDF-49C9-99F7-DD2C713F3C39}">
    <text xml:space="preserve">Hinweis:
Internetverbindung, Telefon Typ, Netzwerk Betreiber Name
Beispiel:
LAN, WLAN, LTE, 3G, 5G, GSM, Telekom.de
</text>
  </threadedComment>
  <threadedComment ref="F31" personId="{4DAF9B9D-C3C0-BC54-E198-F7C4D07D25D1}" id="{85CC9EAB-A522-4360-9A0B-EA07C751D50F}">
    <text xml:space="preserve">Beispiel:
ASUS Z170I PRO GAMING
</text>
  </threadedComment>
  <threadedComment ref="F32" personId="{4DAF9B9D-C3C0-BC54-E198-F7C4D07D25D1}" id="{9E1067E3-64AA-4AD8-9E5E-A5FC43514829}">
    <text xml:space="preserve">Beispiel:
Ubuntu 22.04.1 LTS
</text>
  </threadedComment>
  <threadedComment ref="F33" personId="{18F5026F-44BD-4512-24B8-D641E2D91C8B}" id="{35E6E57C-A113-412A-B002-9C00C82F10D3}">
    <text xml:space="preserve">Hinweis:
Wie ist das SUT konfiguriert, d.h. welche Software wird zur Messung genutzt (Frameworks + weitere zum Messen notwendige Software)?
</text>
  </threadedComment>
</ThreadedComments>
</file>

<file path=xl/threadedComments/threadedComment9.xml><?xml version="1.0" encoding="utf-8"?>
<ThreadedComments xmlns="http://schemas.microsoft.com/office/spreadsheetml/2018/threadedcomments" xmlns:x="http://schemas.openxmlformats.org/spreadsheetml/2006/main">
  <threadedComment ref="F5" personId="{4DAF9B9D-C3C0-BC54-E198-F7C4D07D25D1}" id="{E83AC745-1CED-4384-8F3F-CB43382E2B01}">
    <text xml:space="preserve">Hinweis:
z.B. 1/min
</text>
  </threadedComment>
</ThreadedComments>
</file>

<file path=xl/worksheets/_rels/sheet1.xml.rels><?xml version="1.0" encoding="UTF-8" standalone="yes"?>
<Relationships xmlns="http://schemas.openxmlformats.org/package/2006/relationships"><Relationship Id="rId3" Type="http://schemas.openxmlformats.org/officeDocument/2006/relationships/vmlDrawing" Target="../drawings/vmlDrawing1.vml"/><Relationship Id="rId2" Type="http://schemas.openxmlformats.org/officeDocument/2006/relationships/drawing" Target="../drawings/drawing1.xml"/><Relationship Id="rId1" Type="http://schemas.openxmlformats.org/officeDocument/2006/relationships/printerSettings" Target="../printerSettings/printerSettings1.bin"/><Relationship Id="rId5" Type="http://schemas.microsoft.com/office/2017/10/relationships/threadedComment" Target="../threadedComments/threadedComment1.xml"/><Relationship Id="rId4" Type="http://schemas.openxmlformats.org/officeDocument/2006/relationships/comments" Target="../comments1.xml"/></Relationships>
</file>

<file path=xl/worksheets/_rels/sheet2.xml.rels><?xml version="1.0" encoding="UTF-8" standalone="yes"?>
<Relationships xmlns="http://schemas.openxmlformats.org/package/2006/relationships"><Relationship Id="rId3" Type="http://schemas.openxmlformats.org/officeDocument/2006/relationships/table" Target="../tables/table1.xml"/><Relationship Id="rId2" Type="http://schemas.openxmlformats.org/officeDocument/2006/relationships/vmlDrawing" Target="../drawings/vmlDrawing2.vml"/><Relationship Id="rId1" Type="http://schemas.openxmlformats.org/officeDocument/2006/relationships/printerSettings" Target="../printerSettings/printerSettings2.bin"/><Relationship Id="rId5" Type="http://schemas.microsoft.com/office/2017/10/relationships/threadedComment" Target="../threadedComments/threadedComment2.xml"/><Relationship Id="rId4" Type="http://schemas.openxmlformats.org/officeDocument/2006/relationships/comments" Target="../comments2.xml"/></Relationships>
</file>

<file path=xl/worksheets/_rels/sheet3.xml.rels><?xml version="1.0" encoding="UTF-8" standalone="yes"?>
<Relationships xmlns="http://schemas.openxmlformats.org/package/2006/relationships"><Relationship Id="rId3" Type="http://schemas.openxmlformats.org/officeDocument/2006/relationships/comments" Target="../comments3.xml"/><Relationship Id="rId2" Type="http://schemas.openxmlformats.org/officeDocument/2006/relationships/vmlDrawing" Target="../drawings/vmlDrawing3.vml"/><Relationship Id="rId1" Type="http://schemas.openxmlformats.org/officeDocument/2006/relationships/printerSettings" Target="../printerSettings/printerSettings3.bin"/><Relationship Id="rId4" Type="http://schemas.microsoft.com/office/2017/10/relationships/threadedComment" Target="../threadedComments/threadedComment3.xml"/></Relationships>
</file>

<file path=xl/worksheets/_rels/sheet4.xml.rels><?xml version="1.0" encoding="UTF-8" standalone="yes"?>
<Relationships xmlns="http://schemas.openxmlformats.org/package/2006/relationships"><Relationship Id="rId3" Type="http://schemas.openxmlformats.org/officeDocument/2006/relationships/comments" Target="../comments4.xml"/><Relationship Id="rId2" Type="http://schemas.openxmlformats.org/officeDocument/2006/relationships/vmlDrawing" Target="../drawings/vmlDrawing4.vml"/><Relationship Id="rId1" Type="http://schemas.openxmlformats.org/officeDocument/2006/relationships/printerSettings" Target="../printerSettings/printerSettings4.bin"/><Relationship Id="rId4" Type="http://schemas.microsoft.com/office/2017/10/relationships/threadedComment" Target="../threadedComments/threadedComment4.xml"/></Relationships>
</file>

<file path=xl/worksheets/_rels/sheet5.xml.rels><?xml version="1.0" encoding="UTF-8" standalone="yes"?>
<Relationships xmlns="http://schemas.openxmlformats.org/package/2006/relationships"><Relationship Id="rId2" Type="http://schemas.openxmlformats.org/officeDocument/2006/relationships/drawing" Target="../drawings/drawing2.xml"/><Relationship Id="rId1" Type="http://schemas.openxmlformats.org/officeDocument/2006/relationships/printerSettings" Target="../printerSettings/printerSettings5.bin"/></Relationships>
</file>

<file path=xl/worksheets/_rels/sheet6.xml.rels><?xml version="1.0" encoding="UTF-8" standalone="yes"?>
<Relationships xmlns="http://schemas.openxmlformats.org/package/2006/relationships"><Relationship Id="rId3" Type="http://schemas.openxmlformats.org/officeDocument/2006/relationships/table" Target="../tables/table2.xml"/><Relationship Id="rId2" Type="http://schemas.openxmlformats.org/officeDocument/2006/relationships/vmlDrawing" Target="../drawings/vmlDrawing5.vml"/><Relationship Id="rId1" Type="http://schemas.openxmlformats.org/officeDocument/2006/relationships/printerSettings" Target="../printerSettings/printerSettings6.bin"/><Relationship Id="rId5" Type="http://schemas.microsoft.com/office/2017/10/relationships/threadedComment" Target="../threadedComments/threadedComment5.xml"/><Relationship Id="rId4" Type="http://schemas.openxmlformats.org/officeDocument/2006/relationships/comments" Target="../comments5.xml"/></Relationships>
</file>

<file path=xl/worksheets/_rels/sheet7.xml.rels><?xml version="1.0" encoding="UTF-8" standalone="yes"?>
<Relationships xmlns="http://schemas.openxmlformats.org/package/2006/relationships"><Relationship Id="rId3" Type="http://schemas.openxmlformats.org/officeDocument/2006/relationships/comments" Target="../comments6.xml"/><Relationship Id="rId2" Type="http://schemas.openxmlformats.org/officeDocument/2006/relationships/vmlDrawing" Target="../drawings/vmlDrawing6.vml"/><Relationship Id="rId1" Type="http://schemas.openxmlformats.org/officeDocument/2006/relationships/printerSettings" Target="../printerSettings/printerSettings7.bin"/><Relationship Id="rId4" Type="http://schemas.microsoft.com/office/2017/10/relationships/threadedComment" Target="../threadedComments/threadedComment6.xml"/></Relationships>
</file>

<file path=xl/worksheets/_rels/sheet8.xml.rels><?xml version="1.0" encoding="UTF-8" standalone="yes"?>
<Relationships xmlns="http://schemas.openxmlformats.org/package/2006/relationships"><Relationship Id="rId2" Type="http://schemas.openxmlformats.org/officeDocument/2006/relationships/drawing" Target="../drawings/drawing3.xml"/><Relationship Id="rId1" Type="http://schemas.openxmlformats.org/officeDocument/2006/relationships/printerSettings" Target="../printerSettings/printerSettings8.bin"/></Relationships>
</file>

<file path=xl/worksheets/_rels/sheet9.xml.rels><?xml version="1.0" encoding="UTF-8" standalone="yes"?>
<Relationships xmlns="http://schemas.openxmlformats.org/package/2006/relationships"><Relationship Id="rId3" Type="http://schemas.openxmlformats.org/officeDocument/2006/relationships/table" Target="../tables/table3.xml"/><Relationship Id="rId2" Type="http://schemas.openxmlformats.org/officeDocument/2006/relationships/vmlDrawing" Target="../drawings/vmlDrawing7.vml"/><Relationship Id="rId1" Type="http://schemas.openxmlformats.org/officeDocument/2006/relationships/printerSettings" Target="../printerSettings/printerSettings9.bin"/><Relationship Id="rId5" Type="http://schemas.microsoft.com/office/2017/10/relationships/threadedComment" Target="../threadedComments/threadedComment7.xml"/><Relationship Id="rId4" Type="http://schemas.openxmlformats.org/officeDocument/2006/relationships/comments" Target="../comments7.xml"/></Relationships>
</file>

<file path=xl/worksheets/_rels/sheet10.xml.rels><?xml version="1.0" encoding="UTF-8" standalone="yes"?>
<Relationships xmlns="http://schemas.openxmlformats.org/package/2006/relationships"><Relationship Id="rId3" Type="http://schemas.openxmlformats.org/officeDocument/2006/relationships/comments" Target="../comments8.xml"/><Relationship Id="rId2" Type="http://schemas.openxmlformats.org/officeDocument/2006/relationships/vmlDrawing" Target="../drawings/vmlDrawing8.vml"/><Relationship Id="rId1" Type="http://schemas.openxmlformats.org/officeDocument/2006/relationships/printerSettings" Target="../printerSettings/printerSettings10.bin"/><Relationship Id="rId4" Type="http://schemas.microsoft.com/office/2017/10/relationships/threadedComment" Target="../threadedComments/threadedComment8.xml"/></Relationships>
</file>

<file path=xl/worksheets/_rels/sheet11.xml.rels><?xml version="1.0" encoding="UTF-8" standalone="yes"?>
<Relationships xmlns="http://schemas.openxmlformats.org/package/2006/relationships"><Relationship Id="rId1" Type="http://schemas.openxmlformats.org/officeDocument/2006/relationships/printerSettings" Target="../printerSettings/printerSettings11.bin"/></Relationships>
</file>

<file path=xl/worksheets/_rels/sheet12.xml.rels><?xml version="1.0" encoding="UTF-8" standalone="yes"?>
<Relationships xmlns="http://schemas.openxmlformats.org/package/2006/relationships"><Relationship Id="rId3" Type="http://schemas.openxmlformats.org/officeDocument/2006/relationships/table" Target="../tables/table4.xml"/><Relationship Id="rId2" Type="http://schemas.openxmlformats.org/officeDocument/2006/relationships/vmlDrawing" Target="../drawings/vmlDrawing9.vml"/><Relationship Id="rId1" Type="http://schemas.openxmlformats.org/officeDocument/2006/relationships/printerSettings" Target="../printerSettings/printerSettings12.bin"/><Relationship Id="rId5" Type="http://schemas.microsoft.com/office/2017/10/relationships/threadedComment" Target="../threadedComments/threadedComment9.xml"/><Relationship Id="rId4" Type="http://schemas.openxmlformats.org/officeDocument/2006/relationships/comments" Target="../comments9.xml"/></Relationships>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dimension ref="A1:G34"/>
  <sheetViews>
    <sheetView tabSelected="1" topLeftCell="A11" zoomScale="115" zoomScaleNormal="115" workbookViewId="0">
      <selection activeCell="H19" sqref="H19"/>
    </sheetView>
  </sheetViews>
  <sheetFormatPr baseColWidth="10" defaultRowHeight="14.4"/>
  <cols>
    <col min="1" max="1" width="5.109375" customWidth="1"/>
    <col min="2" max="2" width="11.44140625" style="1"/>
    <col min="4" max="4" width="37" customWidth="1"/>
    <col min="6" max="6" width="6.88671875" customWidth="1"/>
  </cols>
  <sheetData>
    <row r="1" spans="1:6">
      <c r="A1" s="124"/>
      <c r="B1" s="123"/>
      <c r="C1" s="124"/>
      <c r="D1" s="124"/>
      <c r="E1" s="124"/>
      <c r="F1" s="124"/>
    </row>
    <row r="2" spans="1:6">
      <c r="A2" s="124"/>
      <c r="B2" s="123"/>
      <c r="C2" s="124"/>
      <c r="D2" s="124"/>
      <c r="E2" s="124"/>
      <c r="F2" s="124"/>
    </row>
    <row r="3" spans="1:6">
      <c r="A3" s="124"/>
      <c r="B3" s="123"/>
      <c r="C3" s="124"/>
      <c r="D3" s="124"/>
      <c r="E3" s="124"/>
      <c r="F3" s="124"/>
    </row>
    <row r="4" spans="1:6">
      <c r="A4" s="124"/>
      <c r="B4" s="123"/>
      <c r="C4" s="124"/>
      <c r="D4" s="124"/>
      <c r="E4" s="124"/>
      <c r="F4" s="124"/>
    </row>
    <row r="5" spans="1:6">
      <c r="A5" s="124"/>
      <c r="B5" s="123"/>
      <c r="C5" s="124"/>
      <c r="D5" s="124"/>
      <c r="E5" s="124"/>
      <c r="F5" s="124"/>
    </row>
    <row r="6" spans="1:6">
      <c r="A6" s="124"/>
      <c r="B6" s="193" t="s">
        <v>90</v>
      </c>
      <c r="C6" s="194"/>
      <c r="D6" s="194"/>
      <c r="E6" s="194"/>
      <c r="F6" s="124"/>
    </row>
    <row r="7" spans="1:6">
      <c r="A7" s="124"/>
      <c r="B7" s="194"/>
      <c r="C7" s="194"/>
      <c r="D7" s="194"/>
      <c r="E7" s="194"/>
      <c r="F7" s="124"/>
    </row>
    <row r="8" spans="1:6">
      <c r="A8" s="124"/>
      <c r="B8" s="125"/>
      <c r="C8" s="125"/>
      <c r="D8" s="125"/>
      <c r="E8" s="125"/>
      <c r="F8" s="124"/>
    </row>
    <row r="9" spans="1:6" ht="15" customHeight="1">
      <c r="A9" s="124"/>
      <c r="B9" s="193" t="s">
        <v>88</v>
      </c>
      <c r="C9" s="194"/>
      <c r="D9" s="194"/>
      <c r="E9" s="194"/>
      <c r="F9" s="124"/>
    </row>
    <row r="10" spans="1:6">
      <c r="A10" s="124"/>
      <c r="B10" s="194"/>
      <c r="C10" s="194"/>
      <c r="D10" s="194"/>
      <c r="E10" s="194"/>
      <c r="F10" s="124"/>
    </row>
    <row r="11" spans="1:6" ht="15" customHeight="1">
      <c r="A11" s="124"/>
      <c r="B11" s="194"/>
      <c r="C11" s="194"/>
      <c r="D11" s="194"/>
      <c r="E11" s="194"/>
      <c r="F11" s="124"/>
    </row>
    <row r="12" spans="1:6">
      <c r="A12" s="124"/>
      <c r="B12" s="194"/>
      <c r="C12" s="194"/>
      <c r="D12" s="194"/>
      <c r="E12" s="194"/>
      <c r="F12" s="124"/>
    </row>
    <row r="13" spans="1:6">
      <c r="A13" s="124"/>
      <c r="B13" s="123"/>
      <c r="C13" s="124"/>
      <c r="D13" s="124"/>
      <c r="E13" s="124"/>
      <c r="F13" s="124"/>
    </row>
    <row r="14" spans="1:6">
      <c r="A14" s="124"/>
      <c r="B14" s="193" t="s">
        <v>89</v>
      </c>
      <c r="C14" s="194"/>
      <c r="D14" s="194"/>
      <c r="E14" s="194"/>
      <c r="F14" s="124"/>
    </row>
    <row r="15" spans="1:6">
      <c r="A15" s="124"/>
      <c r="B15" s="194"/>
      <c r="C15" s="194"/>
      <c r="D15" s="194"/>
      <c r="E15" s="194"/>
      <c r="F15" s="124"/>
    </row>
    <row r="16" spans="1:6">
      <c r="A16" s="124"/>
      <c r="B16" s="194"/>
      <c r="C16" s="194"/>
      <c r="D16" s="194"/>
      <c r="E16" s="194"/>
      <c r="F16" s="124"/>
    </row>
    <row r="17" spans="1:7">
      <c r="A17" s="124"/>
      <c r="B17" s="123"/>
      <c r="C17" s="124"/>
      <c r="D17" s="124"/>
      <c r="E17" s="124"/>
      <c r="F17" s="124"/>
    </row>
    <row r="18" spans="1:7" ht="15.6">
      <c r="A18" s="124"/>
      <c r="B18" s="195" t="s">
        <v>96</v>
      </c>
      <c r="C18" s="195"/>
      <c r="D18" s="195"/>
      <c r="E18" s="195"/>
      <c r="F18" s="126"/>
      <c r="G18" s="2"/>
    </row>
    <row r="19" spans="1:7" ht="15" customHeight="1">
      <c r="A19" s="124"/>
      <c r="B19" s="185" t="s">
        <v>91</v>
      </c>
      <c r="C19" s="186"/>
      <c r="D19" s="186"/>
      <c r="E19" s="186"/>
      <c r="F19" s="127"/>
      <c r="G19" s="3"/>
    </row>
    <row r="20" spans="1:7" ht="15" customHeight="1">
      <c r="A20" s="124"/>
      <c r="B20" s="186"/>
      <c r="C20" s="186"/>
      <c r="D20" s="186"/>
      <c r="E20" s="186"/>
      <c r="F20" s="127"/>
      <c r="G20" s="3"/>
    </row>
    <row r="21" spans="1:7" ht="15" customHeight="1">
      <c r="A21" s="124"/>
      <c r="B21" s="186"/>
      <c r="C21" s="186"/>
      <c r="D21" s="186"/>
      <c r="E21" s="186"/>
      <c r="F21" s="127"/>
      <c r="G21" s="3"/>
    </row>
    <row r="22" spans="1:7" ht="15" customHeight="1">
      <c r="A22" s="124"/>
      <c r="B22" s="185" t="s">
        <v>92</v>
      </c>
      <c r="C22" s="186"/>
      <c r="D22" s="186"/>
      <c r="E22" s="186"/>
      <c r="F22" s="127"/>
      <c r="G22" s="3"/>
    </row>
    <row r="23" spans="1:7" ht="15" customHeight="1">
      <c r="A23" s="124"/>
      <c r="B23" s="186"/>
      <c r="C23" s="186"/>
      <c r="D23" s="186"/>
      <c r="E23" s="186"/>
      <c r="F23" s="127"/>
      <c r="G23" s="3"/>
    </row>
    <row r="24" spans="1:7" ht="15" customHeight="1">
      <c r="A24" s="124"/>
      <c r="B24" s="186"/>
      <c r="C24" s="186"/>
      <c r="D24" s="186"/>
      <c r="E24" s="186"/>
      <c r="F24" s="127"/>
      <c r="G24" s="3"/>
    </row>
    <row r="25" spans="1:7" ht="15" customHeight="1">
      <c r="A25" s="124"/>
      <c r="B25" s="185" t="s">
        <v>93</v>
      </c>
      <c r="C25" s="186"/>
      <c r="D25" s="186"/>
      <c r="E25" s="186"/>
      <c r="F25" s="127"/>
      <c r="G25" s="3"/>
    </row>
    <row r="26" spans="1:7" ht="15" customHeight="1">
      <c r="A26" s="124"/>
      <c r="B26" s="186"/>
      <c r="C26" s="186"/>
      <c r="D26" s="186"/>
      <c r="E26" s="186"/>
      <c r="F26" s="127"/>
      <c r="G26" s="3"/>
    </row>
    <row r="27" spans="1:7">
      <c r="A27" s="124"/>
      <c r="B27" s="185" t="s">
        <v>94</v>
      </c>
      <c r="C27" s="186"/>
      <c r="D27" s="186"/>
      <c r="E27" s="186"/>
      <c r="F27" s="128"/>
      <c r="G27" s="4"/>
    </row>
    <row r="28" spans="1:7">
      <c r="A28" s="124"/>
      <c r="B28" s="186"/>
      <c r="C28" s="186"/>
      <c r="D28" s="186"/>
      <c r="E28" s="186"/>
      <c r="F28" s="128"/>
      <c r="G28" s="4"/>
    </row>
    <row r="29" spans="1:7" ht="15" customHeight="1">
      <c r="A29" s="124"/>
      <c r="B29" s="187" t="s">
        <v>95</v>
      </c>
      <c r="C29" s="188"/>
      <c r="D29" s="188"/>
      <c r="E29" s="189"/>
      <c r="F29" s="128"/>
      <c r="G29" s="4"/>
    </row>
    <row r="30" spans="1:7">
      <c r="A30" s="124"/>
      <c r="B30" s="190"/>
      <c r="C30" s="191"/>
      <c r="D30" s="191"/>
      <c r="E30" s="192"/>
      <c r="F30" s="124"/>
    </row>
    <row r="31" spans="1:7">
      <c r="A31" s="124"/>
      <c r="B31" s="123"/>
      <c r="C31" s="124"/>
      <c r="D31" s="124"/>
      <c r="E31" s="124"/>
      <c r="F31" s="124"/>
    </row>
    <row r="32" spans="1:7">
      <c r="A32" s="124"/>
      <c r="B32" s="123"/>
      <c r="C32" s="124"/>
      <c r="D32" s="124"/>
      <c r="E32" s="124"/>
      <c r="F32" s="124"/>
    </row>
    <row r="33" spans="1:6">
      <c r="A33" s="124"/>
      <c r="B33" s="123"/>
      <c r="C33" s="124"/>
      <c r="D33" s="124"/>
      <c r="E33" s="124"/>
      <c r="F33" s="124"/>
    </row>
    <row r="34" spans="1:6">
      <c r="A34" s="124"/>
      <c r="B34" s="123"/>
      <c r="C34" s="124"/>
      <c r="D34" s="124"/>
      <c r="E34" s="124"/>
      <c r="F34" s="124"/>
    </row>
  </sheetData>
  <mergeCells count="9">
    <mergeCell ref="B22:E24"/>
    <mergeCell ref="B25:E26"/>
    <mergeCell ref="B27:E28"/>
    <mergeCell ref="B29:E30"/>
    <mergeCell ref="B6:E7"/>
    <mergeCell ref="B9:E12"/>
    <mergeCell ref="B14:E16"/>
    <mergeCell ref="B18:E18"/>
    <mergeCell ref="B19:E21"/>
  </mergeCells>
  <pageMargins left="0.7" right="0.7" top="0.78740157500000008" bottom="0.78740157500000008" header="0.3" footer="0.3"/>
  <pageSetup paperSize="9" orientation="portrait" r:id="rId1"/>
  <headerFooter>
    <oddFooter xml:space="preserve">&amp;LBlauer Engel DE-UZ 215 Ressourcen und energieeffiziente Softwareprodukte&amp;R&amp;A &amp;P/&amp;N </oddFooter>
  </headerFooter>
  <drawing r:id="rId2"/>
  <legacyDrawing r:id="rId3"/>
</worksheet>
</file>

<file path=xl/worksheets/sheet2.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200-000000000000}">
  <sheetPr codeName="Tabelle2">
    <pageSetUpPr fitToPage="1"/>
  </sheetPr>
  <dimension ref="A1:F35"/>
  <sheetViews>
    <sheetView topLeftCell="A3" zoomScaleNormal="100" workbookViewId="0">
      <selection activeCell="I21" sqref="I21"/>
    </sheetView>
  </sheetViews>
  <sheetFormatPr baseColWidth="10" defaultColWidth="11.44140625" defaultRowHeight="14.4"/>
  <cols>
    <col min="1" max="1" width="5.5546875" customWidth="1"/>
    <col min="4" max="4" width="38.109375" customWidth="1"/>
    <col min="5" max="5" width="39.44140625" customWidth="1"/>
    <col min="6" max="6" width="9.109375" customWidth="1"/>
  </cols>
  <sheetData>
    <row r="1" spans="1:6" ht="21">
      <c r="A1" s="124"/>
      <c r="B1" s="130" t="s">
        <v>109</v>
      </c>
      <c r="C1" s="124"/>
      <c r="D1" s="124"/>
      <c r="E1" s="124"/>
      <c r="F1" s="124"/>
    </row>
    <row r="2" spans="1:6" ht="31.5" customHeight="1">
      <c r="A2" s="124"/>
      <c r="B2" s="204" t="s">
        <v>110</v>
      </c>
      <c r="C2" s="204"/>
      <c r="D2" s="204"/>
      <c r="E2" s="204"/>
      <c r="F2" s="124"/>
    </row>
    <row r="3" spans="1:6">
      <c r="A3" s="124"/>
      <c r="B3" s="131"/>
      <c r="C3" s="124"/>
      <c r="D3" s="124"/>
      <c r="E3" s="124"/>
      <c r="F3" s="124"/>
    </row>
    <row r="4" spans="1:6">
      <c r="A4" s="124"/>
      <c r="B4" s="124"/>
      <c r="C4" s="124"/>
      <c r="D4" s="124"/>
      <c r="E4" s="124"/>
      <c r="F4" s="124"/>
    </row>
    <row r="5" spans="1:6">
      <c r="A5" s="124"/>
      <c r="B5" s="202" t="s">
        <v>115</v>
      </c>
      <c r="C5" s="202"/>
      <c r="D5" s="199"/>
      <c r="E5" s="201"/>
      <c r="F5" s="124"/>
    </row>
    <row r="6" spans="1:6">
      <c r="A6" s="124"/>
      <c r="B6" s="202" t="s">
        <v>111</v>
      </c>
      <c r="C6" s="203"/>
      <c r="D6" s="199"/>
      <c r="E6" s="201"/>
      <c r="F6" s="124"/>
    </row>
    <row r="7" spans="1:6">
      <c r="A7" s="124"/>
      <c r="B7" s="202" t="s">
        <v>112</v>
      </c>
      <c r="C7" s="203"/>
      <c r="D7" s="199"/>
      <c r="E7" s="201"/>
      <c r="F7" s="124"/>
    </row>
    <row r="8" spans="1:6">
      <c r="A8" s="124"/>
      <c r="B8" s="202" t="s">
        <v>4</v>
      </c>
      <c r="C8" s="203"/>
      <c r="D8" s="199"/>
      <c r="E8" s="201"/>
      <c r="F8" s="124"/>
    </row>
    <row r="9" spans="1:6">
      <c r="A9" s="124"/>
      <c r="B9" s="202" t="s">
        <v>113</v>
      </c>
      <c r="C9" s="203"/>
      <c r="D9" s="199"/>
      <c r="E9" s="201"/>
      <c r="F9" s="124"/>
    </row>
    <row r="10" spans="1:6">
      <c r="A10" s="124"/>
      <c r="B10" s="132"/>
      <c r="C10" s="124"/>
      <c r="D10" s="124"/>
      <c r="E10" s="124"/>
      <c r="F10" s="124"/>
    </row>
    <row r="11" spans="1:6">
      <c r="A11" s="124"/>
      <c r="B11" s="132"/>
      <c r="C11" s="124"/>
      <c r="D11" s="124"/>
      <c r="E11" s="124"/>
      <c r="F11" s="124"/>
    </row>
    <row r="12" spans="1:6">
      <c r="A12" s="124"/>
      <c r="B12" s="133" t="s">
        <v>116</v>
      </c>
      <c r="C12" s="124"/>
      <c r="D12" s="124"/>
      <c r="E12" s="124"/>
      <c r="F12" s="124"/>
    </row>
    <row r="13" spans="1:6" ht="89.1" customHeight="1">
      <c r="A13" s="124"/>
      <c r="B13" s="196"/>
      <c r="C13" s="197"/>
      <c r="D13" s="197"/>
      <c r="E13" s="198"/>
      <c r="F13" s="124"/>
    </row>
    <row r="14" spans="1:6">
      <c r="A14" s="124"/>
      <c r="B14" s="132"/>
      <c r="C14" s="124"/>
      <c r="D14" s="124"/>
      <c r="E14" s="124"/>
      <c r="F14" s="124"/>
    </row>
    <row r="15" spans="1:6">
      <c r="A15" s="124"/>
      <c r="B15" s="134" t="s">
        <v>117</v>
      </c>
      <c r="C15" s="124"/>
      <c r="D15" s="124"/>
      <c r="E15" s="124"/>
      <c r="F15" s="124"/>
    </row>
    <row r="16" spans="1:6" ht="15.6">
      <c r="A16" s="124"/>
      <c r="B16" s="177" t="s">
        <v>120</v>
      </c>
      <c r="C16" s="177" t="s">
        <v>118</v>
      </c>
      <c r="D16" s="177" t="s">
        <v>119</v>
      </c>
      <c r="E16" s="7" t="s">
        <v>5</v>
      </c>
      <c r="F16" s="124"/>
    </row>
    <row r="17" spans="1:6" ht="14.7" customHeight="1">
      <c r="A17" s="124"/>
      <c r="B17" s="8"/>
      <c r="C17" s="9"/>
      <c r="D17" s="8"/>
      <c r="E17" s="8"/>
      <c r="F17" s="124"/>
    </row>
    <row r="18" spans="1:6" ht="14.7" customHeight="1">
      <c r="A18" s="124"/>
      <c r="C18" s="10"/>
      <c r="F18" s="124"/>
    </row>
    <row r="19" spans="1:6">
      <c r="A19" s="124"/>
      <c r="C19" s="10"/>
      <c r="F19" s="124"/>
    </row>
    <row r="20" spans="1:6">
      <c r="A20" s="124"/>
      <c r="C20" s="10"/>
      <c r="F20" s="124"/>
    </row>
    <row r="21" spans="1:6">
      <c r="A21" s="124"/>
      <c r="C21" s="10"/>
      <c r="F21" s="124"/>
    </row>
    <row r="22" spans="1:6">
      <c r="A22" s="124"/>
      <c r="C22" s="10"/>
      <c r="F22" s="124"/>
    </row>
    <row r="23" spans="1:6">
      <c r="A23" s="124"/>
      <c r="C23" s="10"/>
      <c r="F23" s="124"/>
    </row>
    <row r="24" spans="1:6">
      <c r="A24" s="124"/>
      <c r="C24" s="10"/>
      <c r="F24" s="124"/>
    </row>
    <row r="25" spans="1:6">
      <c r="A25" s="124"/>
      <c r="C25" s="10"/>
      <c r="F25" s="124"/>
    </row>
    <row r="26" spans="1:6">
      <c r="A26" s="124"/>
      <c r="C26" s="10"/>
      <c r="F26" s="124"/>
    </row>
    <row r="27" spans="1:6">
      <c r="A27" s="124"/>
      <c r="C27" s="10"/>
      <c r="F27" s="124"/>
    </row>
    <row r="28" spans="1:6">
      <c r="A28" s="124"/>
      <c r="C28" s="10"/>
      <c r="F28" s="124"/>
    </row>
    <row r="29" spans="1:6">
      <c r="A29" s="124"/>
      <c r="C29" s="10"/>
      <c r="F29" s="124"/>
    </row>
    <row r="30" spans="1:6">
      <c r="A30" s="124"/>
      <c r="C30" s="10"/>
      <c r="F30" s="124"/>
    </row>
    <row r="31" spans="1:6">
      <c r="A31" s="124"/>
      <c r="B31" s="124"/>
      <c r="C31" s="124"/>
      <c r="D31" s="124"/>
      <c r="E31" s="124"/>
      <c r="F31" s="124"/>
    </row>
    <row r="32" spans="1:6">
      <c r="A32" s="124"/>
      <c r="B32" s="124"/>
      <c r="C32" s="124"/>
      <c r="D32" s="124"/>
      <c r="E32" s="124"/>
      <c r="F32" s="124"/>
    </row>
    <row r="33" spans="1:6">
      <c r="A33" s="124"/>
      <c r="B33" s="134" t="s">
        <v>114</v>
      </c>
      <c r="C33" s="124"/>
      <c r="D33" s="124"/>
      <c r="E33" s="124"/>
      <c r="F33" s="124"/>
    </row>
    <row r="34" spans="1:6" ht="72.75" customHeight="1">
      <c r="A34" s="124"/>
      <c r="B34" s="199"/>
      <c r="C34" s="200"/>
      <c r="D34" s="200"/>
      <c r="E34" s="201"/>
      <c r="F34" s="124"/>
    </row>
    <row r="35" spans="1:6" ht="27.75" customHeight="1">
      <c r="A35" s="124"/>
      <c r="B35" s="124"/>
      <c r="C35" s="124"/>
      <c r="D35" s="124"/>
      <c r="E35" s="124"/>
      <c r="F35" s="124"/>
    </row>
  </sheetData>
  <mergeCells count="13">
    <mergeCell ref="B2:E2"/>
    <mergeCell ref="B5:C5"/>
    <mergeCell ref="D5:E5"/>
    <mergeCell ref="B6:C6"/>
    <mergeCell ref="D6:E6"/>
    <mergeCell ref="B13:E13"/>
    <mergeCell ref="B34:E34"/>
    <mergeCell ref="B7:C7"/>
    <mergeCell ref="D7:E7"/>
    <mergeCell ref="B8:C8"/>
    <mergeCell ref="D8:E8"/>
    <mergeCell ref="B9:C9"/>
    <mergeCell ref="D9:E9"/>
  </mergeCells>
  <pageMargins left="0.7" right="0.7" top="0.78740157500000008" bottom="0.78740157500000008" header="0.3" footer="0.3"/>
  <pageSetup paperSize="9" scale="76" fitToHeight="0" orientation="portrait" r:id="rId1"/>
  <headerFooter>
    <oddFooter xml:space="preserve">&amp;LBlauer Engel DE-UZ 215 Ressourcen und energieeffiziente Softwareprodukte&amp;R&amp;A &amp;P/&amp;N </oddFooter>
  </headerFooter>
  <legacyDrawing r:id="rId2"/>
  <tableParts count="1">
    <tablePart r:id="rId3"/>
  </tableParts>
</worksheet>
</file>

<file path=xl/worksheets/sheet3.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100-000000000000}">
  <sheetPr>
    <pageSetUpPr fitToPage="1"/>
  </sheetPr>
  <dimension ref="A1:D21"/>
  <sheetViews>
    <sheetView zoomScaleNormal="100" workbookViewId="0">
      <selection activeCell="B13" sqref="B13"/>
    </sheetView>
  </sheetViews>
  <sheetFormatPr baseColWidth="10" defaultRowHeight="14.4"/>
  <cols>
    <col min="2" max="2" width="49" customWidth="1"/>
    <col min="3" max="3" width="40.6640625" customWidth="1"/>
  </cols>
  <sheetData>
    <row r="1" spans="1:4" ht="18">
      <c r="A1" s="124"/>
      <c r="B1" s="135" t="s">
        <v>107</v>
      </c>
      <c r="C1" s="135"/>
      <c r="D1" s="139"/>
    </row>
    <row r="2" spans="1:4">
      <c r="A2" s="124"/>
      <c r="B2" s="136" t="s">
        <v>97</v>
      </c>
      <c r="C2" s="176" t="s">
        <v>108</v>
      </c>
      <c r="D2" s="139"/>
    </row>
    <row r="3" spans="1:4">
      <c r="A3" s="124"/>
      <c r="B3" s="136" t="s">
        <v>0</v>
      </c>
      <c r="C3" s="5"/>
      <c r="D3" s="139"/>
    </row>
    <row r="4" spans="1:4">
      <c r="A4" s="124"/>
      <c r="B4" s="136" t="s">
        <v>98</v>
      </c>
      <c r="C4" s="5"/>
      <c r="D4" s="139"/>
    </row>
    <row r="5" spans="1:4">
      <c r="A5" s="124"/>
      <c r="B5" s="136" t="s">
        <v>99</v>
      </c>
      <c r="C5" s="5"/>
      <c r="D5" s="139"/>
    </row>
    <row r="6" spans="1:4">
      <c r="A6" s="124"/>
      <c r="B6" s="136" t="s">
        <v>100</v>
      </c>
      <c r="C6" s="5"/>
      <c r="D6" s="139"/>
    </row>
    <row r="7" spans="1:4">
      <c r="A7" s="124"/>
      <c r="B7" s="136"/>
      <c r="C7" s="174"/>
      <c r="D7" s="139"/>
    </row>
    <row r="8" spans="1:4" ht="18">
      <c r="A8" s="124"/>
      <c r="B8" s="135" t="s">
        <v>101</v>
      </c>
      <c r="C8" s="135"/>
      <c r="D8" s="139"/>
    </row>
    <row r="9" spans="1:4">
      <c r="A9" s="124"/>
      <c r="B9" s="136" t="s">
        <v>102</v>
      </c>
      <c r="C9" s="170" t="s">
        <v>86</v>
      </c>
      <c r="D9" s="139"/>
    </row>
    <row r="10" spans="1:4">
      <c r="A10" s="124"/>
      <c r="B10" s="136"/>
      <c r="C10" s="136"/>
      <c r="D10" s="139"/>
    </row>
    <row r="11" spans="1:4">
      <c r="A11" s="124"/>
      <c r="B11" s="137" t="s">
        <v>103</v>
      </c>
      <c r="C11" s="136"/>
      <c r="D11" s="139"/>
    </row>
    <row r="12" spans="1:4">
      <c r="A12" s="124"/>
      <c r="B12" s="136" t="s">
        <v>1</v>
      </c>
      <c r="C12" s="5"/>
      <c r="D12" s="139"/>
    </row>
    <row r="13" spans="1:4">
      <c r="A13" s="124"/>
      <c r="B13" s="136" t="s">
        <v>193</v>
      </c>
      <c r="C13" s="6"/>
      <c r="D13" s="139"/>
    </row>
    <row r="14" spans="1:4">
      <c r="A14" s="124"/>
      <c r="B14" s="136" t="s">
        <v>104</v>
      </c>
      <c r="C14" s="5"/>
      <c r="D14" s="139"/>
    </row>
    <row r="15" spans="1:4">
      <c r="A15" s="124"/>
      <c r="B15" s="136"/>
      <c r="C15" s="140"/>
      <c r="D15" s="139"/>
    </row>
    <row r="16" spans="1:4">
      <c r="A16" s="124"/>
      <c r="B16" s="138" t="s">
        <v>105</v>
      </c>
      <c r="C16" s="141"/>
      <c r="D16" s="139"/>
    </row>
    <row r="17" spans="1:4">
      <c r="A17" s="124"/>
      <c r="B17" s="136" t="s">
        <v>106</v>
      </c>
      <c r="C17" s="5"/>
      <c r="D17" s="139"/>
    </row>
    <row r="18" spans="1:4">
      <c r="A18" s="124"/>
      <c r="B18" s="136" t="s">
        <v>2</v>
      </c>
      <c r="C18" s="5"/>
      <c r="D18" s="139"/>
    </row>
    <row r="19" spans="1:4">
      <c r="A19" s="124"/>
      <c r="B19" s="136" t="s">
        <v>3</v>
      </c>
      <c r="C19" s="6"/>
      <c r="D19" s="139"/>
    </row>
    <row r="20" spans="1:4">
      <c r="A20" s="124"/>
      <c r="B20" s="136" t="s">
        <v>104</v>
      </c>
      <c r="C20" s="129"/>
      <c r="D20" s="139"/>
    </row>
    <row r="21" spans="1:4">
      <c r="A21" s="124"/>
      <c r="B21" s="136"/>
      <c r="C21" s="136"/>
      <c r="D21" s="139"/>
    </row>
  </sheetData>
  <pageMargins left="0.7" right="0.7" top="0.78740157500000008" bottom="0.78740157500000008" header="0.3" footer="0.3"/>
  <pageSetup paperSize="9" scale="77" fitToHeight="0" orientation="portrait" r:id="rId1"/>
  <headerFooter>
    <oddFooter xml:space="preserve">&amp;LBlauer Engel DE-UZ 215 Ressourcen und energieeffiziente Softwareprodukte&amp;R&amp;A &amp;P/&amp;N </oddFooter>
  </headerFooter>
  <legacyDrawing r:id="rId2"/>
</worksheet>
</file>

<file path=xl/worksheets/sheet4.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300-000000000000}">
  <sheetPr>
    <tabColor theme="3" tint="0.39997558519241921"/>
    <pageSetUpPr fitToPage="1"/>
  </sheetPr>
  <dimension ref="A1:M84"/>
  <sheetViews>
    <sheetView zoomScale="75" zoomScaleNormal="85" workbookViewId="0">
      <selection activeCell="I65" sqref="I65:I69"/>
    </sheetView>
  </sheetViews>
  <sheetFormatPr baseColWidth="10" defaultColWidth="11.44140625" defaultRowHeight="14.4"/>
  <cols>
    <col min="1" max="1" width="5.44140625" style="11" customWidth="1"/>
    <col min="2" max="2" width="7.44140625" style="11" customWidth="1"/>
    <col min="3" max="3" width="16.44140625" style="11" customWidth="1"/>
    <col min="4" max="4" width="10.33203125" style="11" customWidth="1"/>
    <col min="5" max="5" width="31.33203125" style="12" customWidth="1"/>
    <col min="6" max="6" width="33.33203125" style="12" customWidth="1"/>
    <col min="7" max="7" width="31.44140625" style="13" customWidth="1"/>
    <col min="8" max="8" width="10.44140625" style="11" customWidth="1"/>
    <col min="9" max="9" width="23.44140625" style="12" customWidth="1"/>
    <col min="10" max="10" width="11.44140625" style="11" customWidth="1"/>
    <col min="11" max="16384" width="11.44140625" style="11"/>
  </cols>
  <sheetData>
    <row r="1" spans="1:10" ht="21">
      <c r="A1" s="142"/>
      <c r="B1" s="142"/>
      <c r="C1" s="143" t="s">
        <v>121</v>
      </c>
      <c r="D1" s="143"/>
      <c r="E1" s="143"/>
      <c r="F1" s="143"/>
      <c r="G1" s="143"/>
      <c r="H1" s="143"/>
      <c r="I1" s="143"/>
      <c r="J1" s="142"/>
    </row>
    <row r="2" spans="1:10" ht="21">
      <c r="A2" s="142"/>
      <c r="B2" s="142"/>
      <c r="C2" s="144" t="str">
        <f>'General Information'!C2&amp;" Stand: "&amp;'General Information'!C9</f>
        <v>example Stand: 01.02.2024</v>
      </c>
      <c r="D2" s="143"/>
      <c r="E2" s="143"/>
      <c r="F2" s="143"/>
      <c r="G2" s="143"/>
      <c r="H2" s="143"/>
      <c r="I2" s="143"/>
      <c r="J2" s="142"/>
    </row>
    <row r="3" spans="1:10">
      <c r="A3" s="142"/>
      <c r="B3" s="136"/>
      <c r="C3" s="145" t="s">
        <v>122</v>
      </c>
      <c r="D3" s="136"/>
      <c r="E3" s="139"/>
      <c r="F3" s="139"/>
      <c r="G3" s="139"/>
      <c r="H3" s="146"/>
      <c r="I3" s="139"/>
      <c r="J3" s="142"/>
    </row>
    <row r="4" spans="1:10">
      <c r="A4" s="142"/>
      <c r="B4" s="136"/>
      <c r="C4" s="178" t="s">
        <v>110</v>
      </c>
      <c r="D4" s="139"/>
      <c r="E4" s="139"/>
      <c r="F4" s="147"/>
      <c r="G4" s="139"/>
      <c r="H4" s="139"/>
      <c r="I4" s="139"/>
      <c r="J4" s="142"/>
    </row>
    <row r="5" spans="1:10">
      <c r="A5" s="142"/>
      <c r="B5" s="136"/>
      <c r="C5" s="178" t="s">
        <v>123</v>
      </c>
      <c r="D5" s="136"/>
      <c r="E5" s="139"/>
      <c r="F5" s="139"/>
      <c r="G5" s="139"/>
      <c r="H5" s="136"/>
      <c r="I5" s="139"/>
      <c r="J5" s="142"/>
    </row>
    <row r="6" spans="1:10">
      <c r="A6" s="142"/>
      <c r="B6" s="136"/>
      <c r="C6" s="178" t="s">
        <v>124</v>
      </c>
      <c r="D6" s="136"/>
      <c r="E6" s="139"/>
      <c r="F6" s="139"/>
      <c r="G6" s="139"/>
      <c r="H6" s="136"/>
      <c r="I6" s="139"/>
      <c r="J6" s="142"/>
    </row>
    <row r="7" spans="1:10">
      <c r="A7" s="142"/>
      <c r="B7" s="136"/>
      <c r="C7" s="145"/>
      <c r="D7" s="136"/>
      <c r="E7" s="139"/>
      <c r="F7" s="139"/>
      <c r="G7" s="139"/>
      <c r="H7" s="136"/>
      <c r="I7" s="139"/>
      <c r="J7" s="142"/>
    </row>
    <row r="8" spans="1:10">
      <c r="A8" s="142"/>
      <c r="B8" s="14" t="s">
        <v>6</v>
      </c>
      <c r="C8" s="15" t="s">
        <v>125</v>
      </c>
      <c r="D8" s="16" t="s">
        <v>126</v>
      </c>
      <c r="E8" s="16"/>
      <c r="F8" s="16"/>
      <c r="G8" s="17"/>
      <c r="H8" s="16"/>
      <c r="I8" s="16"/>
      <c r="J8" s="142"/>
    </row>
    <row r="9" spans="1:10">
      <c r="A9" s="142"/>
      <c r="B9" s="18" t="s">
        <v>7</v>
      </c>
      <c r="C9" s="226" t="s">
        <v>127</v>
      </c>
      <c r="D9" s="227"/>
      <c r="E9" s="227"/>
      <c r="F9" s="227"/>
      <c r="G9" s="227"/>
      <c r="H9" s="227"/>
      <c r="I9" s="228"/>
      <c r="J9" s="142"/>
    </row>
    <row r="10" spans="1:10">
      <c r="A10" s="142"/>
      <c r="B10" s="19" t="s">
        <v>8</v>
      </c>
      <c r="C10" s="229" t="s">
        <v>128</v>
      </c>
      <c r="D10" s="230"/>
      <c r="E10" s="230"/>
      <c r="F10" s="230"/>
      <c r="G10" s="230"/>
      <c r="H10" s="230"/>
      <c r="I10" s="231"/>
      <c r="J10" s="142"/>
    </row>
    <row r="11" spans="1:10">
      <c r="A11" s="142"/>
      <c r="B11" s="20" t="s">
        <v>9</v>
      </c>
      <c r="C11" s="232" t="s">
        <v>129</v>
      </c>
      <c r="D11" s="233"/>
      <c r="E11" s="233"/>
      <c r="F11" s="233"/>
      <c r="G11" s="233"/>
      <c r="H11" s="233"/>
      <c r="I11" s="234"/>
      <c r="J11" s="142"/>
    </row>
    <row r="12" spans="1:10">
      <c r="A12" s="142"/>
      <c r="B12" s="206" t="s">
        <v>144</v>
      </c>
      <c r="C12" s="206"/>
      <c r="D12" s="21" t="s">
        <v>10</v>
      </c>
      <c r="E12" s="22" t="s">
        <v>132</v>
      </c>
      <c r="F12" s="22" t="s">
        <v>133</v>
      </c>
      <c r="G12" s="23" t="s">
        <v>134</v>
      </c>
      <c r="H12" s="22" t="s">
        <v>135</v>
      </c>
      <c r="I12" s="21" t="s">
        <v>136</v>
      </c>
      <c r="J12" s="142"/>
    </row>
    <row r="13" spans="1:10" ht="90" customHeight="1">
      <c r="A13" s="142"/>
      <c r="B13" s="206"/>
      <c r="C13" s="206"/>
      <c r="D13" s="24" t="s">
        <v>11</v>
      </c>
      <c r="E13" s="25" t="s">
        <v>137</v>
      </c>
      <c r="F13" s="26" t="s">
        <v>138</v>
      </c>
      <c r="G13" s="27"/>
      <c r="H13" s="28" t="s">
        <v>12</v>
      </c>
      <c r="I13" s="29"/>
      <c r="J13" s="142"/>
    </row>
    <row r="14" spans="1:10" ht="30" customHeight="1">
      <c r="A14" s="142"/>
      <c r="B14" s="206"/>
      <c r="C14" s="206"/>
      <c r="D14" s="30" t="s">
        <v>13</v>
      </c>
      <c r="E14" s="31" t="s">
        <v>139</v>
      </c>
      <c r="F14" s="32" t="s">
        <v>145</v>
      </c>
      <c r="G14" s="112"/>
      <c r="H14" s="33" t="s">
        <v>14</v>
      </c>
      <c r="I14" s="29"/>
      <c r="J14" s="142"/>
    </row>
    <row r="15" spans="1:10" ht="30" customHeight="1">
      <c r="A15" s="142"/>
      <c r="B15" s="206"/>
      <c r="C15" s="206"/>
      <c r="D15" s="24" t="s">
        <v>15</v>
      </c>
      <c r="E15" s="25" t="s">
        <v>140</v>
      </c>
      <c r="F15" s="26" t="s">
        <v>146</v>
      </c>
      <c r="G15" s="112"/>
      <c r="H15" s="28" t="s">
        <v>14</v>
      </c>
      <c r="I15" s="29"/>
      <c r="J15" s="142"/>
    </row>
    <row r="16" spans="1:10" ht="61.5" customHeight="1">
      <c r="A16" s="142"/>
      <c r="B16" s="206"/>
      <c r="C16" s="206"/>
      <c r="D16" s="30" t="s">
        <v>16</v>
      </c>
      <c r="E16" s="31" t="s">
        <v>141</v>
      </c>
      <c r="F16" s="32" t="s">
        <v>147</v>
      </c>
      <c r="G16" s="27"/>
      <c r="H16" s="33" t="s">
        <v>12</v>
      </c>
      <c r="I16" s="29"/>
      <c r="J16" s="142"/>
    </row>
    <row r="17" spans="1:10" ht="60" customHeight="1">
      <c r="A17" s="142"/>
      <c r="B17" s="206"/>
      <c r="C17" s="206"/>
      <c r="D17" s="24" t="s">
        <v>17</v>
      </c>
      <c r="E17" s="25" t="s">
        <v>142</v>
      </c>
      <c r="F17" s="26" t="s">
        <v>148</v>
      </c>
      <c r="G17" s="27"/>
      <c r="H17" s="28" t="s">
        <v>12</v>
      </c>
      <c r="I17" s="29"/>
      <c r="J17" s="142"/>
    </row>
    <row r="18" spans="1:10" ht="90" customHeight="1">
      <c r="A18" s="142"/>
      <c r="B18" s="206"/>
      <c r="C18" s="206"/>
      <c r="D18" s="30" t="s">
        <v>18</v>
      </c>
      <c r="E18" s="31" t="s">
        <v>143</v>
      </c>
      <c r="F18" s="31" t="s">
        <v>259</v>
      </c>
      <c r="G18" s="27"/>
      <c r="H18" s="33" t="s">
        <v>12</v>
      </c>
      <c r="I18" s="29"/>
      <c r="J18" s="142"/>
    </row>
    <row r="19" spans="1:10" ht="15.75" customHeight="1">
      <c r="A19" s="142"/>
      <c r="B19" s="20" t="s">
        <v>19</v>
      </c>
      <c r="C19" s="235" t="s">
        <v>131</v>
      </c>
      <c r="D19" s="217"/>
      <c r="E19" s="217"/>
      <c r="F19" s="217"/>
      <c r="G19" s="217"/>
      <c r="H19" s="217"/>
      <c r="I19" s="218"/>
      <c r="J19" s="142"/>
    </row>
    <row r="20" spans="1:10" ht="15.75" customHeight="1">
      <c r="A20" s="142"/>
      <c r="B20" s="206" t="s">
        <v>130</v>
      </c>
      <c r="C20" s="206"/>
      <c r="D20" s="21" t="s">
        <v>10</v>
      </c>
      <c r="E20" s="22" t="s">
        <v>132</v>
      </c>
      <c r="F20" s="22" t="s">
        <v>133</v>
      </c>
      <c r="G20" s="23" t="s">
        <v>134</v>
      </c>
      <c r="H20" s="22" t="s">
        <v>135</v>
      </c>
      <c r="I20" s="21" t="s">
        <v>136</v>
      </c>
      <c r="J20" s="142"/>
    </row>
    <row r="21" spans="1:10" ht="15.75" customHeight="1">
      <c r="A21" s="142"/>
      <c r="B21" s="206"/>
      <c r="C21" s="206"/>
      <c r="D21" s="223" t="s">
        <v>20</v>
      </c>
      <c r="E21" s="224" t="s">
        <v>149</v>
      </c>
      <c r="F21" s="26" t="s">
        <v>21</v>
      </c>
      <c r="G21" s="35"/>
      <c r="H21" s="28" t="s">
        <v>22</v>
      </c>
      <c r="I21" s="36"/>
      <c r="J21" s="142"/>
    </row>
    <row r="22" spans="1:10" ht="15.75" customHeight="1">
      <c r="A22" s="142"/>
      <c r="B22" s="206"/>
      <c r="C22" s="206"/>
      <c r="D22" s="223"/>
      <c r="E22" s="224"/>
      <c r="F22" s="37" t="s">
        <v>23</v>
      </c>
      <c r="G22" s="27"/>
      <c r="H22" s="33" t="s">
        <v>12</v>
      </c>
      <c r="I22" s="36"/>
      <c r="J22" s="142"/>
    </row>
    <row r="23" spans="1:10" ht="15.75" customHeight="1">
      <c r="A23" s="142"/>
      <c r="B23" s="206"/>
      <c r="C23" s="206"/>
      <c r="D23" s="223"/>
      <c r="E23" s="224"/>
      <c r="F23" s="26" t="s">
        <v>24</v>
      </c>
      <c r="G23" s="38"/>
      <c r="H23" s="28" t="s">
        <v>12</v>
      </c>
      <c r="I23" s="36"/>
      <c r="J23" s="142"/>
    </row>
    <row r="24" spans="1:10" ht="15.75" customHeight="1">
      <c r="A24" s="142"/>
      <c r="B24" s="206"/>
      <c r="C24" s="206"/>
      <c r="D24" s="223"/>
      <c r="E24" s="224"/>
      <c r="F24" s="37" t="s">
        <v>25</v>
      </c>
      <c r="G24" s="38"/>
      <c r="H24" s="33" t="s">
        <v>26</v>
      </c>
      <c r="I24" s="36"/>
      <c r="J24" s="142"/>
    </row>
    <row r="25" spans="1:10" ht="15.75" customHeight="1">
      <c r="A25" s="142"/>
      <c r="B25" s="206"/>
      <c r="C25" s="206"/>
      <c r="D25" s="223"/>
      <c r="E25" s="224"/>
      <c r="F25" s="26" t="s">
        <v>27</v>
      </c>
      <c r="G25" s="113"/>
      <c r="H25" s="28" t="s">
        <v>82</v>
      </c>
      <c r="I25" s="36"/>
      <c r="J25" s="142"/>
    </row>
    <row r="26" spans="1:10" ht="15.75" customHeight="1">
      <c r="A26" s="142"/>
      <c r="B26" s="206"/>
      <c r="C26" s="206"/>
      <c r="D26" s="223"/>
      <c r="E26" s="224"/>
      <c r="F26" s="37" t="s">
        <v>28</v>
      </c>
      <c r="G26" s="38"/>
      <c r="H26" s="33" t="s">
        <v>12</v>
      </c>
      <c r="I26" s="36"/>
      <c r="J26" s="142"/>
    </row>
    <row r="27" spans="1:10" ht="15.75" customHeight="1">
      <c r="A27" s="142"/>
      <c r="B27" s="206"/>
      <c r="C27" s="206"/>
      <c r="D27" s="223"/>
      <c r="E27" s="224"/>
      <c r="F27" s="26" t="s">
        <v>29</v>
      </c>
      <c r="G27" s="38"/>
      <c r="H27" s="28" t="s">
        <v>12</v>
      </c>
      <c r="I27" s="36"/>
      <c r="J27" s="142"/>
    </row>
    <row r="28" spans="1:10" ht="15.75" customHeight="1">
      <c r="A28" s="142"/>
      <c r="B28" s="206"/>
      <c r="C28" s="206"/>
      <c r="D28" s="223"/>
      <c r="E28" s="224"/>
      <c r="F28" s="37" t="s">
        <v>30</v>
      </c>
      <c r="G28" s="38"/>
      <c r="H28" s="33" t="s">
        <v>12</v>
      </c>
      <c r="I28" s="36"/>
      <c r="J28" s="142"/>
    </row>
    <row r="29" spans="1:10" ht="15.75" customHeight="1">
      <c r="A29" s="142"/>
      <c r="B29" s="206"/>
      <c r="C29" s="206"/>
      <c r="D29" s="223"/>
      <c r="E29" s="224"/>
      <c r="F29" s="26" t="s">
        <v>31</v>
      </c>
      <c r="G29" s="39"/>
      <c r="H29" s="28" t="s">
        <v>12</v>
      </c>
      <c r="I29" s="36"/>
      <c r="J29" s="142"/>
    </row>
    <row r="30" spans="1:10" ht="15.75" customHeight="1">
      <c r="A30" s="142"/>
      <c r="B30" s="206"/>
      <c r="C30" s="206"/>
      <c r="D30" s="223"/>
      <c r="E30" s="224"/>
      <c r="F30" s="37" t="s">
        <v>32</v>
      </c>
      <c r="G30" s="38"/>
      <c r="H30" s="33" t="s">
        <v>12</v>
      </c>
      <c r="I30" s="36"/>
      <c r="J30" s="142"/>
    </row>
    <row r="31" spans="1:10" ht="15.75" customHeight="1">
      <c r="A31" s="142"/>
      <c r="B31" s="206"/>
      <c r="C31" s="206"/>
      <c r="D31" s="223"/>
      <c r="E31" s="224"/>
      <c r="F31" s="26" t="s">
        <v>33</v>
      </c>
      <c r="G31" s="38"/>
      <c r="H31" s="28" t="s">
        <v>12</v>
      </c>
      <c r="I31" s="36"/>
      <c r="J31" s="142"/>
    </row>
    <row r="32" spans="1:10" ht="15.75" customHeight="1">
      <c r="A32" s="142"/>
      <c r="B32" s="206"/>
      <c r="C32" s="206"/>
      <c r="D32" s="223"/>
      <c r="E32" s="224"/>
      <c r="F32" s="37" t="s">
        <v>34</v>
      </c>
      <c r="G32" s="38"/>
      <c r="H32" s="33" t="s">
        <v>12</v>
      </c>
      <c r="I32" s="36"/>
      <c r="J32" s="142"/>
    </row>
    <row r="33" spans="1:10" ht="60.6" customHeight="1">
      <c r="A33" s="142"/>
      <c r="B33" s="206"/>
      <c r="C33" s="206"/>
      <c r="D33" s="223"/>
      <c r="E33" s="224"/>
      <c r="F33" s="40" t="s">
        <v>35</v>
      </c>
      <c r="G33" s="38"/>
      <c r="H33" s="28" t="s">
        <v>12</v>
      </c>
      <c r="I33" s="36"/>
      <c r="J33" s="142"/>
    </row>
    <row r="34" spans="1:10" ht="30" customHeight="1">
      <c r="A34" s="142"/>
      <c r="B34" s="206"/>
      <c r="C34" s="206"/>
      <c r="D34" s="223"/>
      <c r="E34" s="224"/>
      <c r="F34" s="37" t="s">
        <v>36</v>
      </c>
      <c r="G34" s="38"/>
      <c r="H34" s="33" t="s">
        <v>12</v>
      </c>
      <c r="I34" s="36"/>
      <c r="J34" s="142"/>
    </row>
    <row r="35" spans="1:10" ht="30" customHeight="1">
      <c r="A35" s="142"/>
      <c r="B35" s="206"/>
      <c r="C35" s="206"/>
      <c r="D35" s="24" t="s">
        <v>37</v>
      </c>
      <c r="E35" s="25" t="s">
        <v>150</v>
      </c>
      <c r="F35" s="26" t="s">
        <v>151</v>
      </c>
      <c r="G35" s="27"/>
      <c r="H35" s="28" t="s">
        <v>12</v>
      </c>
      <c r="I35" s="36"/>
      <c r="J35" s="142"/>
    </row>
    <row r="36" spans="1:10" ht="30" customHeight="1">
      <c r="A36" s="142"/>
      <c r="B36" s="206"/>
      <c r="C36" s="206"/>
      <c r="D36" s="30" t="s">
        <v>38</v>
      </c>
      <c r="E36" s="31" t="s">
        <v>152</v>
      </c>
      <c r="F36" s="37" t="s">
        <v>153</v>
      </c>
      <c r="G36" s="103"/>
      <c r="H36" s="33" t="s">
        <v>12</v>
      </c>
      <c r="I36" s="36"/>
      <c r="J36" s="142"/>
    </row>
    <row r="37" spans="1:10" ht="45" customHeight="1">
      <c r="A37" s="142"/>
      <c r="B37" s="206"/>
      <c r="C37" s="206"/>
      <c r="D37" s="24" t="s">
        <v>39</v>
      </c>
      <c r="E37" s="31" t="s">
        <v>177</v>
      </c>
      <c r="F37" s="26"/>
      <c r="G37" s="27"/>
      <c r="H37" s="28" t="s">
        <v>12</v>
      </c>
      <c r="I37" s="36"/>
      <c r="J37" s="142"/>
    </row>
    <row r="38" spans="1:10" ht="45" customHeight="1">
      <c r="A38" s="142"/>
      <c r="B38" s="206"/>
      <c r="C38" s="206"/>
      <c r="D38" s="31" t="s">
        <v>40</v>
      </c>
      <c r="E38" s="31" t="s">
        <v>154</v>
      </c>
      <c r="F38" s="37"/>
      <c r="G38" s="27"/>
      <c r="H38" s="33" t="s">
        <v>12</v>
      </c>
      <c r="I38" s="36"/>
      <c r="J38" s="142"/>
    </row>
    <row r="39" spans="1:10" ht="86.4">
      <c r="A39" s="142"/>
      <c r="B39" s="206"/>
      <c r="C39" s="206"/>
      <c r="D39" s="25" t="s">
        <v>41</v>
      </c>
      <c r="E39" s="40" t="s">
        <v>155</v>
      </c>
      <c r="F39" s="40" t="s">
        <v>87</v>
      </c>
      <c r="G39" s="114"/>
      <c r="H39" s="28" t="s">
        <v>42</v>
      </c>
      <c r="I39" s="119"/>
      <c r="J39" s="142"/>
    </row>
    <row r="40" spans="1:10" ht="30" customHeight="1">
      <c r="A40" s="142"/>
      <c r="B40" s="206"/>
      <c r="C40" s="206"/>
      <c r="D40" s="215" t="s">
        <v>43</v>
      </c>
      <c r="E40" s="215" t="s">
        <v>156</v>
      </c>
      <c r="F40" s="37" t="s">
        <v>157</v>
      </c>
      <c r="G40" s="27"/>
      <c r="H40" s="33" t="s">
        <v>265</v>
      </c>
      <c r="I40" s="36"/>
      <c r="J40" s="142"/>
    </row>
    <row r="41" spans="1:10" ht="30" customHeight="1">
      <c r="A41" s="142"/>
      <c r="B41" s="206"/>
      <c r="C41" s="206"/>
      <c r="D41" s="215"/>
      <c r="E41" s="215"/>
      <c r="F41" s="40" t="s">
        <v>158</v>
      </c>
      <c r="G41" s="27"/>
      <c r="H41" s="28" t="s">
        <v>265</v>
      </c>
      <c r="I41" s="36"/>
      <c r="J41" s="142"/>
    </row>
    <row r="42" spans="1:10" ht="30" customHeight="1">
      <c r="A42" s="142"/>
      <c r="B42" s="206"/>
      <c r="C42" s="206"/>
      <c r="D42" s="215"/>
      <c r="E42" s="215"/>
      <c r="F42" s="37" t="s">
        <v>159</v>
      </c>
      <c r="G42" s="27"/>
      <c r="H42" s="33" t="s">
        <v>265</v>
      </c>
      <c r="I42" s="36"/>
      <c r="J42" s="142"/>
    </row>
    <row r="43" spans="1:10" ht="30" customHeight="1">
      <c r="A43" s="142"/>
      <c r="B43" s="206"/>
      <c r="C43" s="206"/>
      <c r="D43" s="215"/>
      <c r="E43" s="215"/>
      <c r="F43" s="40" t="s">
        <v>160</v>
      </c>
      <c r="G43" s="27"/>
      <c r="H43" s="28" t="s">
        <v>265</v>
      </c>
      <c r="I43" s="36"/>
      <c r="J43" s="142"/>
    </row>
    <row r="44" spans="1:10">
      <c r="A44" s="142"/>
      <c r="B44" s="206"/>
      <c r="C44" s="206"/>
      <c r="D44" s="225" t="s">
        <v>44</v>
      </c>
      <c r="E44" s="225" t="s">
        <v>161</v>
      </c>
      <c r="F44" s="37" t="s">
        <v>162</v>
      </c>
      <c r="G44" s="121">
        <f>'Calculation pc device'!D36</f>
        <v>0</v>
      </c>
      <c r="H44" s="33" t="s">
        <v>264</v>
      </c>
      <c r="I44" s="115" t="s">
        <v>267</v>
      </c>
      <c r="J44" s="142"/>
    </row>
    <row r="45" spans="1:10" ht="15.75" customHeight="1">
      <c r="A45" s="142"/>
      <c r="B45" s="206"/>
      <c r="C45" s="206"/>
      <c r="D45" s="225"/>
      <c r="E45" s="225"/>
      <c r="F45" s="40" t="s">
        <v>163</v>
      </c>
      <c r="G45" s="122"/>
      <c r="H45" s="28" t="s">
        <v>263</v>
      </c>
      <c r="I45" s="36"/>
      <c r="J45" s="142"/>
    </row>
    <row r="46" spans="1:10" ht="30" customHeight="1">
      <c r="A46" s="142"/>
      <c r="B46" s="206"/>
      <c r="C46" s="206"/>
      <c r="D46" s="225"/>
      <c r="E46" s="225"/>
      <c r="F46" s="37" t="s">
        <v>178</v>
      </c>
      <c r="G46" s="35"/>
      <c r="H46" s="33" t="s">
        <v>45</v>
      </c>
      <c r="I46" s="36"/>
      <c r="J46" s="142"/>
    </row>
    <row r="47" spans="1:10" ht="90" customHeight="1">
      <c r="A47" s="142"/>
      <c r="B47" s="206"/>
      <c r="C47" s="206"/>
      <c r="D47" s="34" t="s">
        <v>46</v>
      </c>
      <c r="E47" s="34" t="s">
        <v>164</v>
      </c>
      <c r="F47" s="42" t="s">
        <v>165</v>
      </c>
      <c r="G47" s="35"/>
      <c r="H47" s="43" t="s">
        <v>12</v>
      </c>
      <c r="I47" s="36"/>
      <c r="J47" s="142"/>
    </row>
    <row r="48" spans="1:10" ht="7.2" customHeight="1">
      <c r="A48" s="142"/>
      <c r="B48" s="104"/>
      <c r="C48" s="104"/>
      <c r="D48" s="104"/>
      <c r="E48" s="104"/>
      <c r="F48" s="104"/>
      <c r="G48" s="104"/>
      <c r="H48" s="104"/>
      <c r="I48" s="104"/>
      <c r="J48" s="142"/>
    </row>
    <row r="49" spans="1:13">
      <c r="A49" s="142"/>
      <c r="B49" s="44" t="s">
        <v>47</v>
      </c>
      <c r="C49" s="216" t="s">
        <v>179</v>
      </c>
      <c r="D49" s="217"/>
      <c r="E49" s="217"/>
      <c r="F49" s="217"/>
      <c r="G49" s="217"/>
      <c r="H49" s="217"/>
      <c r="I49" s="218"/>
      <c r="J49" s="142"/>
    </row>
    <row r="50" spans="1:13">
      <c r="A50" s="142"/>
      <c r="B50" s="205" t="s">
        <v>180</v>
      </c>
      <c r="C50" s="206"/>
      <c r="D50" s="21" t="s">
        <v>10</v>
      </c>
      <c r="E50" s="22" t="s">
        <v>132</v>
      </c>
      <c r="F50" s="22" t="s">
        <v>133</v>
      </c>
      <c r="G50" s="23" t="s">
        <v>134</v>
      </c>
      <c r="H50" s="22" t="s">
        <v>135</v>
      </c>
      <c r="I50" s="21" t="s">
        <v>136</v>
      </c>
      <c r="J50" s="142"/>
    </row>
    <row r="51" spans="1:13">
      <c r="A51" s="142"/>
      <c r="B51" s="206"/>
      <c r="C51" s="206"/>
      <c r="D51" s="219" t="s">
        <v>185</v>
      </c>
      <c r="E51" s="220"/>
      <c r="F51" s="220"/>
      <c r="G51" s="220"/>
      <c r="H51" s="220"/>
      <c r="I51" s="221"/>
      <c r="J51" s="142"/>
    </row>
    <row r="52" spans="1:13" ht="30" customHeight="1">
      <c r="A52" s="142"/>
      <c r="B52" s="206"/>
      <c r="C52" s="206"/>
      <c r="D52" s="45" t="s">
        <v>48</v>
      </c>
      <c r="E52" s="181" t="s">
        <v>181</v>
      </c>
      <c r="F52" s="46"/>
      <c r="G52" s="120">
        <f>'Calculation pc device'!D20</f>
        <v>0</v>
      </c>
      <c r="H52" s="47" t="s">
        <v>42</v>
      </c>
      <c r="I52" s="115" t="s">
        <v>267</v>
      </c>
      <c r="J52" s="142"/>
    </row>
    <row r="53" spans="1:13" ht="30" customHeight="1">
      <c r="A53" s="142"/>
      <c r="B53" s="206"/>
      <c r="C53" s="206"/>
      <c r="D53" s="48" t="s">
        <v>49</v>
      </c>
      <c r="E53" s="182" t="s">
        <v>182</v>
      </c>
      <c r="F53" s="49"/>
      <c r="G53" s="118">
        <f>'Calculation pc device'!F20</f>
        <v>0</v>
      </c>
      <c r="H53" s="50" t="s">
        <v>14</v>
      </c>
      <c r="I53" s="115" t="s">
        <v>267</v>
      </c>
      <c r="J53" s="142"/>
    </row>
    <row r="54" spans="1:13" ht="30" customHeight="1">
      <c r="A54" s="142"/>
      <c r="B54" s="206"/>
      <c r="C54" s="206"/>
      <c r="D54" s="45" t="s">
        <v>50</v>
      </c>
      <c r="E54" s="181" t="s">
        <v>183</v>
      </c>
      <c r="F54" s="46"/>
      <c r="G54" s="118">
        <f>'Calculation pc device'!H20</f>
        <v>0</v>
      </c>
      <c r="H54" s="47" t="s">
        <v>14</v>
      </c>
      <c r="I54" s="115" t="s">
        <v>267</v>
      </c>
      <c r="J54" s="142"/>
    </row>
    <row r="55" spans="1:13" ht="60" customHeight="1">
      <c r="A55" s="142"/>
      <c r="B55" s="206"/>
      <c r="C55" s="206"/>
      <c r="D55" s="41" t="s">
        <v>51</v>
      </c>
      <c r="E55" s="182" t="s">
        <v>184</v>
      </c>
      <c r="F55" s="183" t="s">
        <v>189</v>
      </c>
      <c r="G55" s="120">
        <f>'Calculation pc device'!J20</f>
        <v>0</v>
      </c>
      <c r="H55" s="50" t="s">
        <v>52</v>
      </c>
      <c r="I55" s="115" t="s">
        <v>267</v>
      </c>
      <c r="J55" s="142"/>
    </row>
    <row r="56" spans="1:13" ht="30" customHeight="1">
      <c r="A56" s="142"/>
      <c r="B56" s="206"/>
      <c r="C56" s="206"/>
      <c r="D56" s="34" t="s">
        <v>53</v>
      </c>
      <c r="E56" s="181" t="s">
        <v>188</v>
      </c>
      <c r="F56" s="42"/>
      <c r="G56" s="120">
        <f>'Calculation pc device'!L20</f>
        <v>0</v>
      </c>
      <c r="H56" s="43" t="s">
        <v>54</v>
      </c>
      <c r="I56" s="115" t="s">
        <v>267</v>
      </c>
      <c r="J56" s="142"/>
    </row>
    <row r="57" spans="1:13">
      <c r="A57" s="142"/>
      <c r="B57" s="206"/>
      <c r="C57" s="206"/>
      <c r="D57" s="219" t="s">
        <v>186</v>
      </c>
      <c r="E57" s="220"/>
      <c r="F57" s="220"/>
      <c r="G57" s="220"/>
      <c r="H57" s="220"/>
      <c r="I57" s="221"/>
      <c r="J57" s="142"/>
    </row>
    <row r="58" spans="1:13" ht="30" customHeight="1">
      <c r="A58" s="142"/>
      <c r="B58" s="206"/>
      <c r="C58" s="206"/>
      <c r="D58" s="45" t="s">
        <v>55</v>
      </c>
      <c r="E58" s="181" t="s">
        <v>181</v>
      </c>
      <c r="F58" s="46"/>
      <c r="G58" s="120">
        <f>'Calculation pc device'!D31</f>
        <v>0</v>
      </c>
      <c r="H58" s="47" t="s">
        <v>42</v>
      </c>
      <c r="I58" s="115" t="s">
        <v>267</v>
      </c>
      <c r="J58" s="142"/>
      <c r="M58" s="52"/>
    </row>
    <row r="59" spans="1:13" ht="30" customHeight="1">
      <c r="A59" s="142"/>
      <c r="B59" s="206"/>
      <c r="C59" s="206"/>
      <c r="D59" s="41" t="s">
        <v>56</v>
      </c>
      <c r="E59" s="182" t="s">
        <v>182</v>
      </c>
      <c r="F59" s="51"/>
      <c r="G59" s="118" t="e">
        <f>'Calculation pc device'!F31</f>
        <v>#DIV/0!</v>
      </c>
      <c r="H59" s="53" t="s">
        <v>14</v>
      </c>
      <c r="I59" s="115" t="s">
        <v>267</v>
      </c>
      <c r="J59" s="142"/>
    </row>
    <row r="60" spans="1:13" ht="28.8">
      <c r="A60" s="142"/>
      <c r="B60" s="206"/>
      <c r="C60" s="206"/>
      <c r="D60" s="34" t="s">
        <v>57</v>
      </c>
      <c r="E60" s="181" t="s">
        <v>183</v>
      </c>
      <c r="F60" s="42"/>
      <c r="G60" s="118" t="e">
        <f>'Calculation pc device'!H31</f>
        <v>#DIV/0!</v>
      </c>
      <c r="H60" s="47" t="s">
        <v>14</v>
      </c>
      <c r="I60" s="115" t="s">
        <v>267</v>
      </c>
      <c r="J60" s="142"/>
    </row>
    <row r="61" spans="1:13" ht="45.75" customHeight="1">
      <c r="A61" s="142"/>
      <c r="B61" s="206"/>
      <c r="C61" s="206"/>
      <c r="D61" s="41" t="s">
        <v>58</v>
      </c>
      <c r="E61" s="182" t="s">
        <v>184</v>
      </c>
      <c r="F61" s="183" t="s">
        <v>190</v>
      </c>
      <c r="G61" s="118">
        <f>'Calculation pc device'!J29</f>
        <v>0</v>
      </c>
      <c r="H61" s="53" t="s">
        <v>52</v>
      </c>
      <c r="I61" s="115" t="s">
        <v>267</v>
      </c>
      <c r="J61" s="142"/>
      <c r="M61" s="52"/>
    </row>
    <row r="62" spans="1:13" ht="28.8">
      <c r="A62" s="142"/>
      <c r="B62" s="206"/>
      <c r="C62" s="206"/>
      <c r="D62" s="45" t="s">
        <v>59</v>
      </c>
      <c r="E62" s="181" t="s">
        <v>187</v>
      </c>
      <c r="F62" s="46"/>
      <c r="G62" s="120">
        <f>'Calculation pc device'!L29</f>
        <v>0</v>
      </c>
      <c r="H62" s="54" t="s">
        <v>54</v>
      </c>
      <c r="I62" s="115" t="s">
        <v>267</v>
      </c>
      <c r="J62" s="142"/>
    </row>
    <row r="63" spans="1:13" ht="15" customHeight="1">
      <c r="A63" s="142"/>
      <c r="B63" s="20" t="s">
        <v>60</v>
      </c>
      <c r="C63" s="222" t="s">
        <v>191</v>
      </c>
      <c r="D63" s="217"/>
      <c r="E63" s="217"/>
      <c r="F63" s="217"/>
      <c r="G63" s="217"/>
      <c r="H63" s="217"/>
      <c r="I63" s="218"/>
      <c r="J63" s="142"/>
    </row>
    <row r="64" spans="1:13">
      <c r="A64" s="142"/>
      <c r="B64" s="205" t="s">
        <v>192</v>
      </c>
      <c r="C64" s="206"/>
      <c r="D64" s="21" t="s">
        <v>10</v>
      </c>
      <c r="E64" s="22" t="s">
        <v>132</v>
      </c>
      <c r="F64" s="22" t="s">
        <v>133</v>
      </c>
      <c r="G64" s="23" t="s">
        <v>134</v>
      </c>
      <c r="H64" s="22" t="s">
        <v>135</v>
      </c>
      <c r="I64" s="21" t="s">
        <v>136</v>
      </c>
      <c r="J64" s="142"/>
    </row>
    <row r="65" spans="1:10" ht="65.099999999999994" customHeight="1">
      <c r="A65" s="142"/>
      <c r="B65" s="206"/>
      <c r="C65" s="206"/>
      <c r="D65" s="24" t="s">
        <v>61</v>
      </c>
      <c r="E65" s="25" t="s">
        <v>243</v>
      </c>
      <c r="F65" s="55"/>
      <c r="G65" s="118">
        <f>'Calculation pc device'!D45</f>
        <v>0</v>
      </c>
      <c r="H65" s="56" t="s">
        <v>78</v>
      </c>
      <c r="I65" s="115" t="s">
        <v>267</v>
      </c>
      <c r="J65" s="142"/>
    </row>
    <row r="66" spans="1:10" ht="65.099999999999994" customHeight="1">
      <c r="A66" s="142"/>
      <c r="B66" s="206"/>
      <c r="C66" s="206"/>
      <c r="D66" s="30" t="s">
        <v>62</v>
      </c>
      <c r="E66" s="31" t="s">
        <v>244</v>
      </c>
      <c r="F66" s="57"/>
      <c r="G66" s="118" t="e">
        <f>'Calculation pc device'!F45</f>
        <v>#DIV/0!</v>
      </c>
      <c r="H66" s="58" t="s">
        <v>63</v>
      </c>
      <c r="I66" s="115" t="s">
        <v>267</v>
      </c>
      <c r="J66" s="142"/>
    </row>
    <row r="67" spans="1:10" ht="65.099999999999994" customHeight="1">
      <c r="A67" s="142"/>
      <c r="B67" s="206"/>
      <c r="C67" s="206"/>
      <c r="D67" s="24" t="s">
        <v>64</v>
      </c>
      <c r="E67" s="25" t="s">
        <v>245</v>
      </c>
      <c r="F67" s="55"/>
      <c r="G67" s="118" t="e">
        <f>'Calculation pc device'!H45</f>
        <v>#DIV/0!</v>
      </c>
      <c r="H67" s="56" t="s">
        <v>65</v>
      </c>
      <c r="I67" s="115" t="s">
        <v>267</v>
      </c>
      <c r="J67" s="142"/>
    </row>
    <row r="68" spans="1:10" ht="65.099999999999994" customHeight="1">
      <c r="A68" s="142"/>
      <c r="B68" s="206"/>
      <c r="C68" s="206"/>
      <c r="D68" s="30" t="s">
        <v>66</v>
      </c>
      <c r="E68" s="31" t="s">
        <v>246</v>
      </c>
      <c r="F68" s="57"/>
      <c r="G68" s="118">
        <f>'Calculation pc device'!J45</f>
        <v>0</v>
      </c>
      <c r="H68" s="58" t="s">
        <v>67</v>
      </c>
      <c r="I68" s="115" t="s">
        <v>267</v>
      </c>
      <c r="J68" s="142"/>
    </row>
    <row r="69" spans="1:10" ht="28.8">
      <c r="A69" s="142"/>
      <c r="B69" s="206"/>
      <c r="C69" s="206"/>
      <c r="D69" s="24" t="s">
        <v>68</v>
      </c>
      <c r="E69" s="25" t="s">
        <v>247</v>
      </c>
      <c r="F69" s="26" t="s">
        <v>260</v>
      </c>
      <c r="G69" s="120">
        <f>'Calculation pc device'!L45</f>
        <v>0</v>
      </c>
      <c r="H69" s="56" t="s">
        <v>69</v>
      </c>
      <c r="I69" s="115" t="s">
        <v>267</v>
      </c>
      <c r="J69" s="142"/>
    </row>
    <row r="70" spans="1:10" ht="15" customHeight="1">
      <c r="A70" s="142"/>
      <c r="B70" s="59" t="s">
        <v>70</v>
      </c>
      <c r="C70" s="207" t="s">
        <v>71</v>
      </c>
      <c r="D70" s="208"/>
      <c r="E70" s="208"/>
      <c r="F70" s="208"/>
      <c r="G70" s="208"/>
      <c r="H70" s="208"/>
      <c r="I70" s="209"/>
      <c r="J70" s="142"/>
    </row>
    <row r="71" spans="1:10">
      <c r="A71" s="142"/>
      <c r="B71" s="60" t="s">
        <v>72</v>
      </c>
      <c r="C71" s="210" t="s">
        <v>73</v>
      </c>
      <c r="D71" s="211"/>
      <c r="E71" s="211"/>
      <c r="F71" s="211"/>
      <c r="G71" s="211"/>
      <c r="H71" s="211"/>
      <c r="I71" s="212"/>
      <c r="J71" s="142"/>
    </row>
    <row r="72" spans="1:10">
      <c r="A72" s="142"/>
      <c r="B72" s="205" t="s">
        <v>258</v>
      </c>
      <c r="C72" s="205"/>
      <c r="D72" s="21" t="s">
        <v>10</v>
      </c>
      <c r="E72" s="22" t="s">
        <v>132</v>
      </c>
      <c r="F72" s="22" t="s">
        <v>133</v>
      </c>
      <c r="G72" s="23" t="s">
        <v>134</v>
      </c>
      <c r="H72" s="22" t="s">
        <v>135</v>
      </c>
      <c r="I72" s="21" t="s">
        <v>136</v>
      </c>
      <c r="J72" s="142"/>
    </row>
    <row r="73" spans="1:10" ht="90" customHeight="1">
      <c r="A73" s="142"/>
      <c r="B73" s="205"/>
      <c r="C73" s="205"/>
      <c r="D73" s="213" t="s">
        <v>74</v>
      </c>
      <c r="E73" s="214" t="s">
        <v>248</v>
      </c>
      <c r="F73" s="40" t="s">
        <v>249</v>
      </c>
      <c r="G73" s="35"/>
      <c r="H73" s="61" t="s">
        <v>12</v>
      </c>
      <c r="I73" s="36"/>
      <c r="J73" s="142"/>
    </row>
    <row r="74" spans="1:10" ht="150" customHeight="1">
      <c r="A74" s="142"/>
      <c r="B74" s="205"/>
      <c r="C74" s="205"/>
      <c r="D74" s="213"/>
      <c r="E74" s="214"/>
      <c r="F74" s="46" t="s">
        <v>250</v>
      </c>
      <c r="G74" s="35"/>
      <c r="H74" s="58" t="s">
        <v>12</v>
      </c>
      <c r="I74" s="36"/>
      <c r="J74" s="142"/>
    </row>
    <row r="75" spans="1:10" ht="45" customHeight="1">
      <c r="A75" s="142"/>
      <c r="B75" s="205"/>
      <c r="C75" s="205"/>
      <c r="D75" s="213"/>
      <c r="E75" s="214"/>
      <c r="F75" s="40" t="s">
        <v>251</v>
      </c>
      <c r="G75" s="35"/>
      <c r="H75" s="56" t="s">
        <v>257</v>
      </c>
      <c r="I75" s="36"/>
      <c r="J75" s="142"/>
    </row>
    <row r="76" spans="1:10" ht="60" customHeight="1">
      <c r="A76" s="142"/>
      <c r="B76" s="205"/>
      <c r="C76" s="205"/>
      <c r="D76" s="215" t="s">
        <v>75</v>
      </c>
      <c r="E76" s="215" t="s">
        <v>255</v>
      </c>
      <c r="F76" s="37" t="s">
        <v>252</v>
      </c>
      <c r="G76" s="35"/>
      <c r="H76" s="58" t="s">
        <v>12</v>
      </c>
      <c r="I76" s="36"/>
      <c r="J76" s="142"/>
    </row>
    <row r="77" spans="1:10" ht="45" customHeight="1">
      <c r="A77" s="142"/>
      <c r="B77" s="205"/>
      <c r="C77" s="205"/>
      <c r="D77" s="215"/>
      <c r="E77" s="215"/>
      <c r="F77" s="40" t="s">
        <v>253</v>
      </c>
      <c r="G77" s="35"/>
      <c r="H77" s="56" t="s">
        <v>256</v>
      </c>
      <c r="I77" s="36"/>
      <c r="J77" s="142"/>
    </row>
    <row r="78" spans="1:10" ht="150" customHeight="1">
      <c r="A78" s="142"/>
      <c r="B78" s="205"/>
      <c r="C78" s="205"/>
      <c r="D78" s="215"/>
      <c r="E78" s="215"/>
      <c r="F78" s="37" t="s">
        <v>254</v>
      </c>
      <c r="G78" s="35"/>
      <c r="H78" s="58" t="s">
        <v>12</v>
      </c>
      <c r="I78" s="36"/>
      <c r="J78" s="142"/>
    </row>
    <row r="79" spans="1:10" ht="39" customHeight="1">
      <c r="A79" s="142"/>
      <c r="B79" s="142"/>
      <c r="C79" s="142"/>
      <c r="D79" s="148"/>
      <c r="E79" s="148"/>
      <c r="F79" s="148"/>
      <c r="G79" s="148"/>
      <c r="H79" s="148"/>
      <c r="I79" s="148"/>
      <c r="J79" s="148"/>
    </row>
    <row r="80" spans="1:10">
      <c r="D80" s="12"/>
      <c r="G80" s="12"/>
      <c r="H80" s="12"/>
      <c r="J80" s="12"/>
    </row>
    <row r="81" spans="4:10">
      <c r="D81" s="12"/>
      <c r="G81" s="12"/>
      <c r="H81" s="12"/>
      <c r="J81" s="12"/>
    </row>
    <row r="82" spans="4:10">
      <c r="D82" s="12"/>
      <c r="G82" s="12"/>
      <c r="H82" s="12"/>
      <c r="J82" s="12"/>
    </row>
    <row r="83" spans="4:10">
      <c r="J83" s="12"/>
    </row>
    <row r="84" spans="4:10">
      <c r="J84" s="12"/>
    </row>
  </sheetData>
  <mergeCells count="25">
    <mergeCell ref="C9:I9"/>
    <mergeCell ref="C10:I10"/>
    <mergeCell ref="C11:I11"/>
    <mergeCell ref="B12:C18"/>
    <mergeCell ref="C19:I19"/>
    <mergeCell ref="B20:C47"/>
    <mergeCell ref="D21:D34"/>
    <mergeCell ref="E21:E34"/>
    <mergeCell ref="D40:D43"/>
    <mergeCell ref="E40:E43"/>
    <mergeCell ref="D44:D46"/>
    <mergeCell ref="E44:E46"/>
    <mergeCell ref="C49:I49"/>
    <mergeCell ref="B50:C62"/>
    <mergeCell ref="D51:I51"/>
    <mergeCell ref="D57:I57"/>
    <mergeCell ref="C63:I63"/>
    <mergeCell ref="B64:C69"/>
    <mergeCell ref="C70:I70"/>
    <mergeCell ref="C71:I71"/>
    <mergeCell ref="B72:C78"/>
    <mergeCell ref="D73:D75"/>
    <mergeCell ref="E73:E75"/>
    <mergeCell ref="D76:D78"/>
    <mergeCell ref="E76:E78"/>
  </mergeCells>
  <dataValidations count="2">
    <dataValidation type="list" allowBlank="1" showInputMessage="1" showErrorMessage="1" sqref="G40:G43" xr:uid="{00560077-00A4-4BC0-947C-00F9003100EC}">
      <formula1>"Ja, Nein"</formula1>
    </dataValidation>
    <dataValidation type="list" allowBlank="1" showInputMessage="1" showErrorMessage="1" sqref="G35" xr:uid="{00E600DE-006D-42E5-AD6E-00BE004A0026}">
      <formula1>"Szenario-Test, Langzeit-Test"</formula1>
    </dataValidation>
  </dataValidations>
  <pageMargins left="0.7" right="0.7" top="0.78740157500000008" bottom="0.78740157500000008" header="0.3" footer="0.3"/>
  <pageSetup paperSize="9" scale="53" fitToHeight="0" orientation="portrait" r:id="rId1"/>
  <headerFooter>
    <oddFooter xml:space="preserve">&amp;LBlauer Engel DE-UZ 215 Ressourcen und energieeffiziente Softwareprodukte&amp;R&amp;A &amp;P/&amp;N </oddFooter>
  </headerFooter>
  <rowBreaks count="1" manualBreakCount="1">
    <brk id="47" max="16383" man="1"/>
  </rowBreaks>
  <legacyDrawing r:id="rId2"/>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400-000000000000}">
  <sheetPr>
    <tabColor theme="3" tint="0.39997558519241921"/>
    <pageSetUpPr fitToPage="1"/>
  </sheetPr>
  <dimension ref="A1:O47"/>
  <sheetViews>
    <sheetView topLeftCell="C1" zoomScale="70" zoomScaleNormal="70" zoomScalePageLayoutView="55" workbookViewId="0">
      <selection activeCell="C28" sqref="C28"/>
    </sheetView>
  </sheetViews>
  <sheetFormatPr baseColWidth="10" defaultColWidth="11.44140625" defaultRowHeight="13.8"/>
  <cols>
    <col min="1" max="1" width="4.33203125" style="62" customWidth="1"/>
    <col min="2" max="2" width="5.88671875" style="62" customWidth="1"/>
    <col min="3" max="3" width="35.6640625" style="62" customWidth="1"/>
    <col min="4" max="4" width="24.33203125" style="62" customWidth="1"/>
    <col min="5" max="5" width="5.33203125" style="62" customWidth="1"/>
    <col min="6" max="6" width="24.33203125" style="62" customWidth="1"/>
    <col min="7" max="7" width="6.44140625" style="62" customWidth="1"/>
    <col min="8" max="8" width="24.33203125" style="62" customWidth="1"/>
    <col min="9" max="9" width="7.6640625" style="62" bestFit="1" customWidth="1"/>
    <col min="10" max="10" width="24.33203125" style="62" customWidth="1"/>
    <col min="11" max="11" width="7.33203125" style="62" customWidth="1"/>
    <col min="12" max="12" width="21.6640625" style="62" customWidth="1"/>
    <col min="13" max="13" width="12.33203125" style="62" customWidth="1"/>
    <col min="14" max="14" width="6.5546875" style="62" customWidth="1"/>
    <col min="15" max="1026" width="12.33203125" style="62" customWidth="1"/>
    <col min="1027" max="16384" width="11.44140625" style="62"/>
  </cols>
  <sheetData>
    <row r="1" spans="1:14">
      <c r="A1" s="149"/>
      <c r="B1" s="149"/>
      <c r="C1" s="149"/>
      <c r="D1" s="149"/>
      <c r="E1" s="149"/>
      <c r="F1" s="149"/>
      <c r="G1" s="149"/>
      <c r="H1" s="149"/>
      <c r="I1" s="149"/>
      <c r="J1" s="149"/>
      <c r="K1" s="149"/>
      <c r="L1" s="149"/>
      <c r="M1" s="149"/>
      <c r="N1" s="149"/>
    </row>
    <row r="2" spans="1:14" ht="21" customHeight="1">
      <c r="A2" s="149"/>
      <c r="B2" s="149"/>
      <c r="C2" s="150" t="str">
        <f>'General Information'!C2</f>
        <v>example</v>
      </c>
      <c r="D2" s="151"/>
      <c r="E2" s="151"/>
      <c r="F2" s="151"/>
      <c r="G2" s="151"/>
      <c r="H2" s="151"/>
      <c r="I2" s="152"/>
      <c r="J2" s="153"/>
      <c r="K2" s="152"/>
      <c r="L2" s="149"/>
      <c r="M2" s="149"/>
      <c r="N2" s="149"/>
    </row>
    <row r="3" spans="1:14" ht="15.6">
      <c r="A3" s="149"/>
      <c r="B3" s="149"/>
      <c r="C3" s="154" t="s">
        <v>194</v>
      </c>
      <c r="D3" s="155"/>
      <c r="E3" s="156"/>
      <c r="F3" s="156"/>
      <c r="G3" s="156"/>
      <c r="H3" s="149"/>
      <c r="I3" s="156"/>
      <c r="J3" s="156"/>
      <c r="K3" s="149"/>
      <c r="L3" s="149"/>
      <c r="M3" s="149"/>
      <c r="N3" s="149"/>
    </row>
    <row r="4" spans="1:14" ht="15.6">
      <c r="A4" s="149"/>
      <c r="B4" s="149"/>
      <c r="C4" s="63" t="s">
        <v>195</v>
      </c>
      <c r="D4" s="156"/>
      <c r="E4" s="156"/>
      <c r="F4" s="156"/>
      <c r="G4" s="156"/>
      <c r="H4" s="156"/>
      <c r="I4" s="156"/>
      <c r="J4" s="156"/>
      <c r="K4" s="149"/>
      <c r="L4" s="149"/>
      <c r="M4" s="149"/>
      <c r="N4" s="149"/>
    </row>
    <row r="5" spans="1:14">
      <c r="A5" s="149"/>
      <c r="B5" s="149"/>
      <c r="C5" s="64" t="s">
        <v>196</v>
      </c>
      <c r="D5" s="149"/>
      <c r="E5" s="149"/>
      <c r="F5" s="149"/>
      <c r="G5" s="149"/>
      <c r="H5" s="149"/>
      <c r="I5" s="149"/>
      <c r="J5" s="149"/>
      <c r="K5" s="149"/>
      <c r="L5" s="149"/>
      <c r="M5" s="149"/>
      <c r="N5" s="149"/>
    </row>
    <row r="6" spans="1:14">
      <c r="A6" s="149"/>
      <c r="B6" s="149"/>
      <c r="C6" s="172" t="s">
        <v>197</v>
      </c>
      <c r="D6" s="149"/>
      <c r="E6" s="149"/>
      <c r="F6" s="149"/>
      <c r="G6" s="149"/>
      <c r="H6" s="149"/>
      <c r="I6" s="149"/>
      <c r="J6" s="149"/>
      <c r="K6" s="149"/>
      <c r="L6" s="149"/>
      <c r="M6" s="149"/>
      <c r="N6" s="149"/>
    </row>
    <row r="7" spans="1:14">
      <c r="A7" s="149"/>
      <c r="B7" s="149"/>
      <c r="C7" s="149" t="s">
        <v>198</v>
      </c>
      <c r="D7" s="149"/>
      <c r="E7" s="149"/>
      <c r="F7" s="149"/>
      <c r="G7" s="149"/>
      <c r="H7" s="149"/>
      <c r="I7" s="149"/>
      <c r="J7" s="149"/>
      <c r="K7" s="149"/>
      <c r="L7" s="149"/>
      <c r="M7" s="149"/>
      <c r="N7" s="149"/>
    </row>
    <row r="8" spans="1:14">
      <c r="A8" s="149"/>
      <c r="B8" s="149"/>
      <c r="C8" s="149"/>
      <c r="D8" s="149"/>
      <c r="E8" s="149"/>
      <c r="F8" s="149"/>
      <c r="G8" s="149"/>
      <c r="H8" s="149"/>
      <c r="I8" s="149"/>
      <c r="J8" s="149"/>
      <c r="K8" s="149"/>
      <c r="L8" s="149"/>
      <c r="M8" s="149"/>
      <c r="N8" s="149"/>
    </row>
    <row r="9" spans="1:14" ht="15.6">
      <c r="A9" s="149"/>
      <c r="B9" s="151" t="s">
        <v>199</v>
      </c>
      <c r="C9" s="149"/>
      <c r="D9" s="149"/>
      <c r="E9" s="149"/>
      <c r="F9" s="149"/>
      <c r="G9" s="149"/>
      <c r="H9" s="149"/>
      <c r="I9" s="149"/>
      <c r="J9" s="149"/>
      <c r="K9" s="149"/>
      <c r="L9" s="149"/>
      <c r="M9" s="149"/>
      <c r="N9" s="149"/>
    </row>
    <row r="10" spans="1:14">
      <c r="A10" s="149"/>
      <c r="B10" s="149"/>
      <c r="C10" s="149"/>
      <c r="D10" s="149"/>
      <c r="E10" s="149"/>
      <c r="F10" s="149"/>
      <c r="G10" s="149"/>
      <c r="H10" s="149"/>
      <c r="I10" s="149"/>
      <c r="J10" s="149"/>
      <c r="K10" s="149"/>
      <c r="L10" s="149"/>
      <c r="M10" s="149"/>
      <c r="N10" s="149"/>
    </row>
    <row r="11" spans="1:14" ht="41.4">
      <c r="A11" s="149"/>
      <c r="B11" s="149"/>
      <c r="D11" s="66" t="s">
        <v>201</v>
      </c>
      <c r="E11" s="66"/>
      <c r="F11" s="66" t="s">
        <v>202</v>
      </c>
      <c r="G11" s="66"/>
      <c r="H11" s="66" t="s">
        <v>203</v>
      </c>
      <c r="I11" s="67"/>
      <c r="J11" s="68" t="s">
        <v>204</v>
      </c>
      <c r="K11" s="68"/>
      <c r="L11" s="69" t="s">
        <v>205</v>
      </c>
      <c r="M11" s="72"/>
      <c r="N11" s="149"/>
    </row>
    <row r="12" spans="1:14">
      <c r="A12" s="149"/>
      <c r="B12" s="149"/>
      <c r="C12" s="70" t="s">
        <v>200</v>
      </c>
      <c r="D12" s="108">
        <v>100</v>
      </c>
      <c r="E12" s="71" t="s">
        <v>42</v>
      </c>
      <c r="F12" s="105"/>
      <c r="G12" s="71" t="s">
        <v>76</v>
      </c>
      <c r="H12" s="105"/>
      <c r="I12" s="71" t="s">
        <v>76</v>
      </c>
      <c r="J12" s="106" t="s">
        <v>77</v>
      </c>
      <c r="K12" s="106" t="s">
        <v>52</v>
      </c>
      <c r="L12" s="107" t="s">
        <v>77</v>
      </c>
      <c r="M12" s="72" t="s">
        <v>54</v>
      </c>
      <c r="N12" s="149"/>
    </row>
    <row r="13" spans="1:14">
      <c r="A13" s="149"/>
      <c r="B13" s="149"/>
      <c r="C13" s="149"/>
      <c r="D13" s="149"/>
      <c r="E13" s="149"/>
      <c r="F13" s="149"/>
      <c r="G13" s="149"/>
      <c r="H13" s="149"/>
      <c r="I13" s="149"/>
      <c r="J13" s="149"/>
      <c r="K13" s="149"/>
      <c r="L13" s="149"/>
      <c r="M13" s="149"/>
      <c r="N13" s="149"/>
    </row>
    <row r="14" spans="1:14">
      <c r="A14" s="149"/>
      <c r="B14" s="149"/>
      <c r="C14" s="149"/>
      <c r="D14" s="149"/>
      <c r="E14" s="149"/>
      <c r="F14" s="149"/>
      <c r="G14" s="149"/>
      <c r="H14" s="149"/>
      <c r="I14" s="149"/>
      <c r="J14" s="149"/>
      <c r="K14" s="149"/>
      <c r="L14" s="149"/>
      <c r="M14" s="149"/>
      <c r="N14" s="149"/>
    </row>
    <row r="15" spans="1:14" ht="15.6">
      <c r="A15" s="149"/>
      <c r="B15" s="151" t="s">
        <v>206</v>
      </c>
      <c r="C15" s="149"/>
      <c r="D15" s="149"/>
      <c r="E15" s="149"/>
      <c r="F15" s="149"/>
      <c r="G15" s="149"/>
      <c r="H15" s="149"/>
      <c r="I15" s="149"/>
      <c r="J15" s="149"/>
      <c r="K15" s="149"/>
      <c r="L15" s="149"/>
      <c r="M15" s="149"/>
      <c r="N15" s="149"/>
    </row>
    <row r="16" spans="1:14" ht="15.6">
      <c r="A16" s="149"/>
      <c r="B16" s="149"/>
      <c r="C16" s="151"/>
      <c r="D16" s="149"/>
      <c r="E16" s="149"/>
      <c r="F16" s="149"/>
      <c r="G16" s="149"/>
      <c r="H16" s="149"/>
      <c r="I16" s="149"/>
      <c r="J16" s="149"/>
      <c r="K16" s="149"/>
      <c r="L16" s="149"/>
      <c r="M16" s="149"/>
      <c r="N16" s="149"/>
    </row>
    <row r="17" spans="1:14" ht="27.6">
      <c r="A17" s="149"/>
      <c r="B17" s="149"/>
      <c r="C17" s="184" t="s">
        <v>209</v>
      </c>
      <c r="D17" s="158">
        <v>300</v>
      </c>
      <c r="E17" s="159" t="s">
        <v>83</v>
      </c>
      <c r="F17" s="149"/>
      <c r="G17" s="149"/>
      <c r="H17" s="149"/>
      <c r="I17" s="149"/>
      <c r="J17" s="149"/>
      <c r="K17" s="149"/>
      <c r="L17" s="149"/>
      <c r="M17" s="149"/>
      <c r="N17" s="149"/>
    </row>
    <row r="18" spans="1:14">
      <c r="A18" s="149"/>
      <c r="B18" s="149"/>
      <c r="C18" s="149"/>
      <c r="D18" s="149"/>
      <c r="E18" s="149"/>
      <c r="F18" s="149"/>
      <c r="G18" s="149"/>
      <c r="H18" s="149"/>
      <c r="I18" s="149"/>
      <c r="J18" s="149"/>
      <c r="K18" s="149"/>
      <c r="L18" s="149"/>
      <c r="M18" s="149"/>
      <c r="N18" s="149"/>
    </row>
    <row r="19" spans="1:14" s="65" customFormat="1" ht="55.2">
      <c r="A19" s="163"/>
      <c r="B19" s="163"/>
      <c r="D19" s="66" t="s">
        <v>210</v>
      </c>
      <c r="E19" s="66"/>
      <c r="F19" s="66" t="s">
        <v>211</v>
      </c>
      <c r="G19" s="66"/>
      <c r="H19" s="66" t="s">
        <v>212</v>
      </c>
      <c r="I19" s="66"/>
      <c r="J19" s="66" t="s">
        <v>213</v>
      </c>
      <c r="K19" s="66"/>
      <c r="L19" s="66" t="s">
        <v>214</v>
      </c>
      <c r="M19" s="72"/>
      <c r="N19" s="163"/>
    </row>
    <row r="20" spans="1:14">
      <c r="A20" s="149"/>
      <c r="B20" s="149"/>
      <c r="C20" s="70" t="s">
        <v>207</v>
      </c>
      <c r="D20" s="74"/>
      <c r="E20" s="71" t="s">
        <v>42</v>
      </c>
      <c r="F20" s="105"/>
      <c r="G20" s="71" t="s">
        <v>76</v>
      </c>
      <c r="H20" s="74"/>
      <c r="I20" s="71" t="s">
        <v>76</v>
      </c>
      <c r="J20" s="97"/>
      <c r="K20" s="72" t="s">
        <v>52</v>
      </c>
      <c r="L20" s="74"/>
      <c r="M20" s="72" t="s">
        <v>54</v>
      </c>
      <c r="N20" s="149"/>
    </row>
    <row r="21" spans="1:14">
      <c r="A21" s="149"/>
      <c r="B21" s="149"/>
      <c r="C21" s="149" t="s">
        <v>208</v>
      </c>
      <c r="D21" s="149"/>
      <c r="E21" s="160"/>
      <c r="F21" s="160"/>
      <c r="G21" s="160"/>
      <c r="H21" s="160"/>
      <c r="I21" s="160"/>
      <c r="J21" s="160"/>
      <c r="K21" s="160"/>
      <c r="L21" s="160"/>
      <c r="M21" s="160"/>
      <c r="N21" s="149"/>
    </row>
    <row r="22" spans="1:14">
      <c r="A22" s="149"/>
      <c r="B22" s="149"/>
      <c r="C22" s="149"/>
      <c r="D22" s="149"/>
      <c r="E22" s="149"/>
      <c r="F22" s="149"/>
      <c r="G22" s="149"/>
      <c r="H22" s="149"/>
      <c r="I22" s="149"/>
      <c r="J22" s="149"/>
      <c r="K22" s="149"/>
      <c r="L22" s="149"/>
      <c r="M22" s="149"/>
      <c r="N22" s="149"/>
    </row>
    <row r="23" spans="1:14" ht="15.6">
      <c r="A23" s="149"/>
      <c r="B23" s="151" t="s">
        <v>215</v>
      </c>
      <c r="C23" s="149"/>
      <c r="D23" s="151"/>
      <c r="E23" s="151"/>
      <c r="F23" s="151"/>
      <c r="G23" s="151"/>
      <c r="H23" s="151"/>
      <c r="I23" s="151"/>
      <c r="J23" s="151"/>
      <c r="K23" s="149"/>
      <c r="L23" s="149"/>
      <c r="M23" s="149"/>
      <c r="N23" s="149"/>
    </row>
    <row r="24" spans="1:14">
      <c r="A24" s="149"/>
      <c r="B24" s="149"/>
      <c r="C24" s="149"/>
      <c r="D24" s="149"/>
      <c r="E24" s="149"/>
      <c r="F24" s="149"/>
      <c r="G24" s="149"/>
      <c r="H24" s="149"/>
      <c r="I24" s="149"/>
      <c r="J24" s="149"/>
      <c r="K24" s="149"/>
      <c r="L24" s="149"/>
      <c r="M24" s="149"/>
      <c r="N24" s="149"/>
    </row>
    <row r="25" spans="1:14">
      <c r="A25" s="149"/>
      <c r="B25" s="149"/>
      <c r="C25" s="157" t="s">
        <v>216</v>
      </c>
      <c r="D25" s="158">
        <v>300</v>
      </c>
      <c r="E25" s="159" t="s">
        <v>83</v>
      </c>
      <c r="F25" s="149"/>
      <c r="G25" s="149"/>
      <c r="H25" s="149"/>
      <c r="I25" s="149"/>
      <c r="J25" s="149"/>
      <c r="K25" s="149"/>
      <c r="L25" s="149"/>
      <c r="M25" s="149"/>
      <c r="N25" s="149"/>
    </row>
    <row r="26" spans="1:14">
      <c r="A26" s="149"/>
      <c r="B26" s="149"/>
      <c r="C26" s="149"/>
      <c r="D26" s="149"/>
      <c r="E26" s="149"/>
      <c r="F26" s="149"/>
      <c r="G26" s="149"/>
      <c r="H26" s="149"/>
      <c r="I26" s="149"/>
      <c r="J26" s="149"/>
      <c r="K26" s="149"/>
      <c r="L26" s="149"/>
      <c r="M26" s="149"/>
      <c r="N26" s="149"/>
    </row>
    <row r="27" spans="1:14" ht="41.4">
      <c r="A27" s="149"/>
      <c r="B27" s="149"/>
      <c r="D27" s="66" t="s">
        <v>220</v>
      </c>
      <c r="E27" s="66"/>
      <c r="F27" s="66" t="s">
        <v>221</v>
      </c>
      <c r="G27" s="66"/>
      <c r="H27" s="66" t="s">
        <v>222</v>
      </c>
      <c r="I27" s="66"/>
      <c r="J27" s="66" t="s">
        <v>223</v>
      </c>
      <c r="K27" s="66"/>
      <c r="L27" s="66" t="s">
        <v>224</v>
      </c>
      <c r="M27" s="72"/>
      <c r="N27" s="149"/>
    </row>
    <row r="28" spans="1:14">
      <c r="A28" s="149"/>
      <c r="B28" s="149"/>
      <c r="C28" s="70" t="s">
        <v>217</v>
      </c>
      <c r="D28" s="74"/>
      <c r="E28" s="71" t="s">
        <v>42</v>
      </c>
      <c r="F28" s="105"/>
      <c r="G28" s="71" t="s">
        <v>76</v>
      </c>
      <c r="H28" s="105"/>
      <c r="I28" s="71" t="s">
        <v>76</v>
      </c>
      <c r="J28" s="97"/>
      <c r="K28" s="72" t="s">
        <v>52</v>
      </c>
      <c r="L28" s="74"/>
      <c r="M28" s="72" t="s">
        <v>54</v>
      </c>
      <c r="N28" s="149"/>
    </row>
    <row r="29" spans="1:14">
      <c r="A29" s="149"/>
      <c r="B29" s="149"/>
      <c r="C29" s="70" t="s">
        <v>218</v>
      </c>
      <c r="D29" s="98">
        <f>D28-D20</f>
        <v>0</v>
      </c>
      <c r="E29" s="72" t="s">
        <v>42</v>
      </c>
      <c r="F29" s="75">
        <f>F28-F20</f>
        <v>0</v>
      </c>
      <c r="G29" s="72" t="s">
        <v>76</v>
      </c>
      <c r="H29" s="116">
        <f>H28-H20</f>
        <v>0</v>
      </c>
      <c r="I29" s="71" t="s">
        <v>76</v>
      </c>
      <c r="J29" s="76">
        <f>J28-J20</f>
        <v>0</v>
      </c>
      <c r="K29" s="77" t="s">
        <v>52</v>
      </c>
      <c r="L29" s="78">
        <f>L28-L20</f>
        <v>0</v>
      </c>
      <c r="M29" s="79" t="s">
        <v>54</v>
      </c>
      <c r="N29" s="149"/>
    </row>
    <row r="30" spans="1:14">
      <c r="A30" s="149"/>
      <c r="B30" s="149"/>
      <c r="C30" s="70" t="s">
        <v>219</v>
      </c>
      <c r="D30" s="80">
        <f>D29/(D12-D20)</f>
        <v>0</v>
      </c>
      <c r="E30" s="72"/>
      <c r="F30" s="81" t="e">
        <f>F29/(F12-F20)</f>
        <v>#DIV/0!</v>
      </c>
      <c r="G30" s="72"/>
      <c r="H30" s="81" t="e">
        <f>H29/(H12-H20)</f>
        <v>#DIV/0!</v>
      </c>
      <c r="I30" s="72"/>
      <c r="N30" s="149"/>
    </row>
    <row r="31" spans="1:14">
      <c r="A31" s="149"/>
      <c r="B31" s="149"/>
      <c r="C31" s="70" t="s">
        <v>225</v>
      </c>
      <c r="D31" s="82">
        <f>D29+D30*D20</f>
        <v>0</v>
      </c>
      <c r="E31" s="77" t="s">
        <v>42</v>
      </c>
      <c r="F31" s="83" t="e">
        <f>F29+F30*F20</f>
        <v>#DIV/0!</v>
      </c>
      <c r="G31" s="77" t="s">
        <v>76</v>
      </c>
      <c r="H31" s="89" t="e">
        <f>H29+H30*H20</f>
        <v>#DIV/0!</v>
      </c>
      <c r="I31" s="77" t="s">
        <v>76</v>
      </c>
      <c r="N31" s="149"/>
    </row>
    <row r="32" spans="1:14">
      <c r="A32" s="149"/>
      <c r="B32" s="149"/>
      <c r="C32" s="160"/>
      <c r="D32" s="149"/>
      <c r="E32" s="149"/>
      <c r="F32" s="149"/>
      <c r="G32" s="149"/>
      <c r="H32" s="149"/>
      <c r="I32" s="149"/>
      <c r="J32" s="149"/>
      <c r="K32" s="149"/>
      <c r="L32" s="149"/>
      <c r="M32" s="149"/>
      <c r="N32" s="149"/>
    </row>
    <row r="33" spans="1:15">
      <c r="A33" s="149"/>
      <c r="B33" s="149"/>
      <c r="C33" s="160"/>
      <c r="D33" s="149"/>
      <c r="E33" s="149"/>
      <c r="F33" s="149"/>
      <c r="G33" s="149"/>
      <c r="H33" s="149"/>
      <c r="I33" s="149"/>
      <c r="J33" s="149"/>
      <c r="K33" s="149"/>
      <c r="L33" s="149"/>
      <c r="M33" s="149"/>
      <c r="N33" s="149"/>
    </row>
    <row r="34" spans="1:15" ht="15.6">
      <c r="A34" s="149"/>
      <c r="B34" s="151" t="s">
        <v>227</v>
      </c>
      <c r="C34" s="149"/>
      <c r="D34" s="151"/>
      <c r="E34" s="151"/>
      <c r="F34" s="151"/>
      <c r="G34" s="151"/>
      <c r="H34" s="151"/>
      <c r="I34" s="151"/>
      <c r="J34" s="151"/>
      <c r="K34" s="149"/>
      <c r="L34" s="149"/>
      <c r="M34" s="149"/>
      <c r="N34" s="149"/>
    </row>
    <row r="35" spans="1:15" ht="15.6">
      <c r="A35" s="149"/>
      <c r="B35" s="149"/>
      <c r="C35" s="156"/>
      <c r="D35" s="161"/>
      <c r="E35" s="156"/>
      <c r="F35" s="156"/>
      <c r="G35" s="156"/>
      <c r="H35" s="156"/>
      <c r="I35" s="156"/>
      <c r="J35" s="156"/>
      <c r="K35" s="149"/>
      <c r="L35" s="149"/>
      <c r="M35" s="149"/>
      <c r="N35" s="149"/>
    </row>
    <row r="36" spans="1:15">
      <c r="A36" s="149"/>
      <c r="B36" s="149"/>
      <c r="C36" s="70" t="s">
        <v>226</v>
      </c>
      <c r="D36" s="84"/>
      <c r="E36" s="71" t="s">
        <v>83</v>
      </c>
      <c r="F36" s="149"/>
      <c r="G36" s="149"/>
      <c r="H36" s="149"/>
      <c r="I36" s="149"/>
      <c r="J36" s="149"/>
      <c r="K36" s="149"/>
      <c r="L36" s="149"/>
      <c r="N36" s="149"/>
    </row>
    <row r="37" spans="1:15">
      <c r="A37" s="149"/>
      <c r="B37" s="149"/>
      <c r="C37" s="160"/>
      <c r="D37" s="149"/>
      <c r="E37" s="149"/>
      <c r="F37" s="149"/>
      <c r="G37" s="149"/>
      <c r="H37" s="149"/>
      <c r="I37" s="149"/>
      <c r="J37" s="149"/>
      <c r="K37" s="149"/>
      <c r="L37" s="149"/>
      <c r="M37" s="149"/>
      <c r="N37" s="149"/>
    </row>
    <row r="38" spans="1:15" ht="41.4">
      <c r="A38" s="149"/>
      <c r="B38" s="149"/>
      <c r="C38" s="162"/>
      <c r="D38" s="66" t="s">
        <v>238</v>
      </c>
      <c r="E38" s="66"/>
      <c r="F38" s="66" t="s">
        <v>239</v>
      </c>
      <c r="G38" s="66"/>
      <c r="H38" s="66" t="s">
        <v>240</v>
      </c>
      <c r="I38" s="66"/>
      <c r="J38" s="66" t="s">
        <v>241</v>
      </c>
      <c r="K38" s="66"/>
      <c r="L38" s="66" t="s">
        <v>242</v>
      </c>
      <c r="M38" s="72"/>
      <c r="N38" s="149"/>
    </row>
    <row r="39" spans="1:15">
      <c r="A39" s="149"/>
      <c r="B39" s="149"/>
      <c r="C39" s="70" t="s">
        <v>228</v>
      </c>
      <c r="D39" s="74"/>
      <c r="E39" s="71" t="s">
        <v>42</v>
      </c>
      <c r="F39" s="105"/>
      <c r="G39" s="71" t="s">
        <v>76</v>
      </c>
      <c r="H39" s="105"/>
      <c r="I39" s="71" t="s">
        <v>76</v>
      </c>
      <c r="J39" s="97"/>
      <c r="K39" s="87" t="s">
        <v>52</v>
      </c>
      <c r="L39" s="88"/>
      <c r="M39" s="72" t="s">
        <v>54</v>
      </c>
      <c r="N39" s="149"/>
    </row>
    <row r="40" spans="1:15" ht="14.4">
      <c r="A40" s="149"/>
      <c r="B40" s="149"/>
      <c r="C40" s="70" t="s">
        <v>229</v>
      </c>
      <c r="D40" s="98">
        <f>IF(D39-D20&gt;0,D39-D20,0)</f>
        <v>0</v>
      </c>
      <c r="E40" s="72" t="s">
        <v>42</v>
      </c>
      <c r="F40" s="75">
        <f>IF(F39-F20&gt;0,F39-F20,0)</f>
        <v>0</v>
      </c>
      <c r="G40" s="71" t="s">
        <v>76</v>
      </c>
      <c r="H40" s="116">
        <f>IF(H39-H20&gt;0,H39-H20,0)</f>
        <v>0</v>
      </c>
      <c r="I40" s="71" t="s">
        <v>76</v>
      </c>
      <c r="J40" s="98">
        <f>IF(J39-J20&gt;0,J39-J20,0)</f>
        <v>0</v>
      </c>
      <c r="K40" s="87" t="s">
        <v>52</v>
      </c>
      <c r="L40" s="98">
        <f>L39-L20</f>
        <v>0</v>
      </c>
      <c r="M40" s="72" t="s">
        <v>54</v>
      </c>
      <c r="N40" s="149"/>
    </row>
    <row r="41" spans="1:15">
      <c r="A41" s="149"/>
      <c r="B41" s="149"/>
      <c r="C41" s="70" t="s">
        <v>230</v>
      </c>
      <c r="D41" s="90">
        <f>D40/(D12-D20)</f>
        <v>0</v>
      </c>
      <c r="E41" s="91" t="s">
        <v>81</v>
      </c>
      <c r="F41" s="90" t="e">
        <f>F40/(F12-F20)</f>
        <v>#DIV/0!</v>
      </c>
      <c r="G41" s="91" t="s">
        <v>81</v>
      </c>
      <c r="H41" s="90" t="e">
        <f>H40/(H12-H20)</f>
        <v>#DIV/0!</v>
      </c>
      <c r="I41" s="73" t="s">
        <v>81</v>
      </c>
      <c r="J41" s="90">
        <v>0</v>
      </c>
      <c r="K41" s="87" t="s">
        <v>81</v>
      </c>
      <c r="L41" s="92"/>
      <c r="M41" s="92"/>
      <c r="N41" s="149"/>
    </row>
    <row r="42" spans="1:15">
      <c r="A42" s="149"/>
      <c r="B42" s="149"/>
      <c r="C42" s="93" t="s">
        <v>231</v>
      </c>
      <c r="D42" s="100">
        <f>D40+D41*D20</f>
        <v>0</v>
      </c>
      <c r="E42" s="94" t="s">
        <v>42</v>
      </c>
      <c r="F42" s="110" t="e">
        <f>F40+F41*F20</f>
        <v>#DIV/0!</v>
      </c>
      <c r="G42" s="94"/>
      <c r="H42" s="117" t="e">
        <f>H40+H41*H20</f>
        <v>#DIV/0!</v>
      </c>
      <c r="I42" s="95" t="s">
        <v>76</v>
      </c>
      <c r="J42" s="99">
        <f>J40+J41*J20</f>
        <v>0</v>
      </c>
      <c r="K42" s="96" t="s">
        <v>52</v>
      </c>
      <c r="L42" s="92"/>
      <c r="M42" s="92"/>
      <c r="N42" s="149"/>
    </row>
    <row r="43" spans="1:15">
      <c r="A43" s="149"/>
      <c r="B43" s="149"/>
      <c r="C43" s="160"/>
      <c r="D43" s="160"/>
      <c r="E43" s="160"/>
      <c r="F43" s="160"/>
      <c r="G43" s="160"/>
      <c r="H43" s="160"/>
      <c r="I43" s="160"/>
      <c r="J43" s="160"/>
      <c r="K43" s="160"/>
      <c r="L43" s="160"/>
      <c r="M43" s="160"/>
      <c r="N43" s="160"/>
      <c r="O43" s="101"/>
    </row>
    <row r="44" spans="1:15" ht="41.4">
      <c r="A44" s="149"/>
      <c r="B44" s="149"/>
      <c r="C44" s="85"/>
      <c r="D44" s="66" t="s">
        <v>233</v>
      </c>
      <c r="E44" s="66"/>
      <c r="F44" s="66" t="s">
        <v>234</v>
      </c>
      <c r="G44" s="66"/>
      <c r="H44" s="66" t="s">
        <v>235</v>
      </c>
      <c r="I44" s="66"/>
      <c r="J44" s="66" t="s">
        <v>236</v>
      </c>
      <c r="K44" s="86"/>
      <c r="L44" s="66" t="s">
        <v>237</v>
      </c>
      <c r="M44" s="72"/>
      <c r="N44" s="149"/>
    </row>
    <row r="45" spans="1:15">
      <c r="A45" s="149"/>
      <c r="B45" s="149"/>
      <c r="C45" s="70" t="s">
        <v>232</v>
      </c>
      <c r="D45" s="89">
        <f>D42*$D$36</f>
        <v>0</v>
      </c>
      <c r="E45" s="109" t="s">
        <v>78</v>
      </c>
      <c r="F45" s="89" t="e">
        <f>F42*$D$36</f>
        <v>#DIV/0!</v>
      </c>
      <c r="G45" s="109" t="s">
        <v>79</v>
      </c>
      <c r="H45" s="89" t="e">
        <f>H42*$D$36</f>
        <v>#DIV/0!</v>
      </c>
      <c r="I45" s="109" t="s">
        <v>84</v>
      </c>
      <c r="J45" s="102">
        <f>J42*$D$36</f>
        <v>0</v>
      </c>
      <c r="K45" s="109" t="s">
        <v>80</v>
      </c>
      <c r="L45" s="102">
        <f>L40*$D$36/3600</f>
        <v>0</v>
      </c>
      <c r="M45" s="89" t="s">
        <v>69</v>
      </c>
      <c r="N45" s="149"/>
    </row>
    <row r="46" spans="1:15" ht="29.25" customHeight="1">
      <c r="A46" s="149"/>
      <c r="B46" s="149"/>
      <c r="C46" s="149"/>
      <c r="D46" s="149"/>
      <c r="E46" s="149"/>
      <c r="F46" s="149"/>
      <c r="G46" s="149"/>
      <c r="H46" s="149"/>
      <c r="I46" s="149"/>
      <c r="J46" s="149"/>
      <c r="K46" s="149"/>
      <c r="L46" s="149"/>
      <c r="M46" s="149"/>
      <c r="N46" s="149"/>
    </row>
    <row r="47" spans="1:15">
      <c r="F47" s="111"/>
      <c r="H47" s="111"/>
      <c r="J47" s="111"/>
    </row>
  </sheetData>
  <pageMargins left="0.7" right="0.7" top="0.78740157500000008" bottom="0.78740157500000008" header="0.3" footer="0.3"/>
  <pageSetup paperSize="9" scale="44" fitToHeight="0" orientation="landscape" r:id="rId1"/>
  <headerFooter>
    <oddFooter xml:space="preserve">&amp;LBlauer Engel DE-UZ 215 Ressourcen und energieeffiziente Softwareprodukte&amp;R&amp;A &amp;P/&amp;N </oddFooter>
  </headerFooter>
  <drawing r:id="rId2"/>
</worksheet>
</file>

<file path=xl/worksheets/sheet6.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34D19513-6A78-40BB-BC80-4D14A84550BD}">
  <sheetPr>
    <tabColor theme="3" tint="0.39997558519241921"/>
    <pageSetUpPr fitToPage="1"/>
  </sheetPr>
  <dimension ref="A1:G25"/>
  <sheetViews>
    <sheetView zoomScale="56" zoomScaleNormal="100" workbookViewId="0">
      <selection activeCell="J21" sqref="J21"/>
    </sheetView>
  </sheetViews>
  <sheetFormatPr baseColWidth="10" defaultColWidth="11.44140625" defaultRowHeight="14.4"/>
  <cols>
    <col min="1" max="1" width="6.5546875" customWidth="1"/>
    <col min="2" max="2" width="45.6640625" customWidth="1"/>
    <col min="3" max="3" width="27.5546875" customWidth="1"/>
    <col min="4" max="4" width="28.88671875" customWidth="1"/>
    <col min="5" max="5" width="24" customWidth="1"/>
    <col min="6" max="6" width="15.6640625" customWidth="1"/>
    <col min="7" max="7" width="7.6640625" customWidth="1"/>
  </cols>
  <sheetData>
    <row r="1" spans="1:7">
      <c r="A1" s="124"/>
      <c r="B1" s="124"/>
      <c r="C1" s="124"/>
      <c r="D1" s="124"/>
      <c r="E1" s="124"/>
      <c r="F1" s="124"/>
      <c r="G1" s="124"/>
    </row>
    <row r="2" spans="1:7">
      <c r="A2" s="124"/>
      <c r="B2" s="169" t="str">
        <f>'General Information'!C2</f>
        <v>example</v>
      </c>
      <c r="C2" s="124"/>
      <c r="D2" s="124"/>
      <c r="E2" s="124"/>
      <c r="F2" s="124"/>
      <c r="G2" s="124"/>
    </row>
    <row r="3" spans="1:7">
      <c r="A3" s="124"/>
      <c r="B3" s="164" t="s">
        <v>122</v>
      </c>
      <c r="C3" s="124"/>
      <c r="D3" s="124"/>
      <c r="E3" s="124"/>
      <c r="F3" s="124"/>
      <c r="G3" s="124"/>
    </row>
    <row r="4" spans="1:7">
      <c r="A4" s="124"/>
      <c r="B4" s="178" t="s">
        <v>110</v>
      </c>
      <c r="C4" s="124"/>
      <c r="D4" s="124"/>
      <c r="E4" s="124"/>
      <c r="F4" s="124"/>
      <c r="G4" s="124"/>
    </row>
    <row r="5" spans="1:7" ht="72">
      <c r="A5" s="124"/>
      <c r="B5" s="165" t="s">
        <v>169</v>
      </c>
      <c r="C5" s="166" t="s">
        <v>170</v>
      </c>
      <c r="D5" s="166" t="s">
        <v>269</v>
      </c>
      <c r="E5" s="166" t="s">
        <v>173</v>
      </c>
      <c r="F5" s="166" t="s">
        <v>135</v>
      </c>
      <c r="G5" s="124"/>
    </row>
    <row r="6" spans="1:7" ht="28.8">
      <c r="A6" s="124"/>
      <c r="B6" s="167" t="s">
        <v>166</v>
      </c>
      <c r="C6" s="179" t="s">
        <v>171</v>
      </c>
      <c r="D6" s="167" t="s">
        <v>172</v>
      </c>
      <c r="E6" s="167" t="s">
        <v>174</v>
      </c>
      <c r="F6" s="167" t="s">
        <v>135</v>
      </c>
      <c r="G6" s="124"/>
    </row>
    <row r="7" spans="1:7">
      <c r="A7" s="124"/>
      <c r="B7" s="175" t="s">
        <v>167</v>
      </c>
      <c r="C7" s="175" t="s">
        <v>168</v>
      </c>
      <c r="D7" s="180" t="s">
        <v>85</v>
      </c>
      <c r="E7" s="175" t="s">
        <v>175</v>
      </c>
      <c r="F7" s="175" t="s">
        <v>176</v>
      </c>
      <c r="G7" s="124"/>
    </row>
    <row r="8" spans="1:7">
      <c r="A8" s="124"/>
      <c r="G8" s="124"/>
    </row>
    <row r="9" spans="1:7">
      <c r="A9" s="124"/>
      <c r="G9" s="124"/>
    </row>
    <row r="10" spans="1:7">
      <c r="A10" s="124"/>
      <c r="G10" s="124"/>
    </row>
    <row r="11" spans="1:7">
      <c r="A11" s="124"/>
      <c r="G11" s="124"/>
    </row>
    <row r="12" spans="1:7">
      <c r="A12" s="124"/>
      <c r="G12" s="124"/>
    </row>
    <row r="13" spans="1:7">
      <c r="A13" s="124"/>
      <c r="G13" s="124"/>
    </row>
    <row r="14" spans="1:7">
      <c r="A14" s="124"/>
      <c r="G14" s="124"/>
    </row>
    <row r="15" spans="1:7">
      <c r="A15" s="124"/>
      <c r="G15" s="124"/>
    </row>
    <row r="16" spans="1:7">
      <c r="A16" s="124"/>
      <c r="G16" s="124"/>
    </row>
    <row r="17" spans="1:7">
      <c r="A17" s="124"/>
      <c r="G17" s="124"/>
    </row>
    <row r="18" spans="1:7">
      <c r="A18" s="124"/>
      <c r="G18" s="124"/>
    </row>
    <row r="19" spans="1:7">
      <c r="A19" s="124"/>
      <c r="G19" s="124"/>
    </row>
    <row r="20" spans="1:7">
      <c r="A20" s="124"/>
      <c r="G20" s="124"/>
    </row>
    <row r="21" spans="1:7">
      <c r="A21" s="124"/>
      <c r="G21" s="124"/>
    </row>
    <row r="22" spans="1:7">
      <c r="A22" s="124"/>
      <c r="G22" s="124"/>
    </row>
    <row r="23" spans="1:7">
      <c r="A23" s="124"/>
      <c r="G23" s="124"/>
    </row>
    <row r="24" spans="1:7">
      <c r="A24" s="124"/>
      <c r="G24" s="124"/>
    </row>
    <row r="25" spans="1:7">
      <c r="A25" s="124"/>
      <c r="B25" s="124"/>
      <c r="C25" s="124"/>
      <c r="D25" s="124"/>
      <c r="E25" s="124"/>
      <c r="F25" s="124"/>
      <c r="G25" s="124"/>
    </row>
  </sheetData>
  <phoneticPr fontId="38" type="noConversion"/>
  <dataValidations count="1">
    <dataValidation type="list" allowBlank="1" showInputMessage="1" showErrorMessage="1" sqref="D7:D204" xr:uid="{12B2F741-20F7-4FE2-9ABB-EC34EB8C3086}">
      <formula1>"eigener Dienst, externer Dienst"</formula1>
    </dataValidation>
  </dataValidations>
  <pageMargins left="0.7" right="0.7" top="0.78740157500000008" bottom="0.78740157500000008" header="0.3" footer="0.3"/>
  <pageSetup paperSize="9" scale="84" fitToHeight="0" orientation="landscape" r:id="rId1"/>
  <headerFooter>
    <oddFooter xml:space="preserve">&amp;LBlauer Engel DE-UZ 215 Ressourcen und energieeffiziente Softwareprodukte&amp;R&amp;A &amp;P/&amp;N </oddFooter>
  </headerFooter>
  <legacyDrawing r:id="rId2"/>
  <tableParts count="1">
    <tablePart r:id="rId3"/>
  </tableParts>
</worksheet>
</file>

<file path=xl/worksheets/sheet7.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6FBA2C0D-6CBC-4396-8B2A-FBDA95F41D53}">
  <sheetPr>
    <tabColor theme="5" tint="0.39997558519241921"/>
    <pageSetUpPr fitToPage="1"/>
  </sheetPr>
  <dimension ref="A1:M84"/>
  <sheetViews>
    <sheetView zoomScale="75" zoomScaleNormal="85" workbookViewId="0">
      <selection activeCell="I87" sqref="I87"/>
    </sheetView>
  </sheetViews>
  <sheetFormatPr baseColWidth="10" defaultColWidth="11.44140625" defaultRowHeight="14.4"/>
  <cols>
    <col min="1" max="1" width="5.44140625" style="11" customWidth="1"/>
    <col min="2" max="2" width="7.44140625" style="11" customWidth="1"/>
    <col min="3" max="3" width="16.44140625" style="11" customWidth="1"/>
    <col min="4" max="4" width="10.33203125" style="11" customWidth="1"/>
    <col min="5" max="5" width="31.33203125" style="12" customWidth="1"/>
    <col min="6" max="6" width="33.33203125" style="12" customWidth="1"/>
    <col min="7" max="7" width="31.44140625" style="13" customWidth="1"/>
    <col min="8" max="8" width="10.44140625" style="11" customWidth="1"/>
    <col min="9" max="9" width="23.44140625" style="12" customWidth="1"/>
    <col min="10" max="10" width="11.44140625" style="11" customWidth="1"/>
    <col min="11" max="16384" width="11.44140625" style="11"/>
  </cols>
  <sheetData>
    <row r="1" spans="1:10" ht="21">
      <c r="A1" s="142"/>
      <c r="B1" s="142"/>
      <c r="C1" s="143" t="s">
        <v>121</v>
      </c>
      <c r="D1" s="143"/>
      <c r="E1" s="143"/>
      <c r="F1" s="143"/>
      <c r="G1" s="143"/>
      <c r="H1" s="143"/>
      <c r="I1" s="143"/>
      <c r="J1" s="142"/>
    </row>
    <row r="2" spans="1:10" ht="21">
      <c r="A2" s="142"/>
      <c r="B2" s="142"/>
      <c r="C2" s="144" t="str">
        <f>'General Information'!C2&amp;" Stand: "&amp;'General Information'!C9</f>
        <v>example Stand: 01.02.2024</v>
      </c>
      <c r="D2" s="143"/>
      <c r="E2" s="143"/>
      <c r="F2" s="143"/>
      <c r="G2" s="143"/>
      <c r="H2" s="143"/>
      <c r="I2" s="143"/>
      <c r="J2" s="142"/>
    </row>
    <row r="3" spans="1:10">
      <c r="A3" s="142"/>
      <c r="B3" s="136"/>
      <c r="C3" s="145" t="s">
        <v>262</v>
      </c>
      <c r="D3" s="136"/>
      <c r="E3" s="139"/>
      <c r="F3" s="139"/>
      <c r="G3" s="139"/>
      <c r="H3" s="146"/>
      <c r="I3" s="139"/>
      <c r="J3" s="142"/>
    </row>
    <row r="4" spans="1:10">
      <c r="A4" s="142"/>
      <c r="B4" s="136"/>
      <c r="C4" s="178" t="s">
        <v>110</v>
      </c>
      <c r="D4" s="139"/>
      <c r="E4" s="139"/>
      <c r="F4" s="147"/>
      <c r="G4" s="139"/>
      <c r="H4" s="139"/>
      <c r="I4" s="139"/>
      <c r="J4" s="142"/>
    </row>
    <row r="5" spans="1:10">
      <c r="A5" s="142"/>
      <c r="B5" s="136"/>
      <c r="C5" s="178" t="s">
        <v>123</v>
      </c>
      <c r="D5" s="136"/>
      <c r="E5" s="139"/>
      <c r="F5" s="139"/>
      <c r="G5" s="139"/>
      <c r="H5" s="136"/>
      <c r="I5" s="139"/>
      <c r="J5" s="142"/>
    </row>
    <row r="6" spans="1:10">
      <c r="A6" s="142"/>
      <c r="B6" s="136"/>
      <c r="C6" s="178" t="s">
        <v>124</v>
      </c>
      <c r="D6" s="136"/>
      <c r="E6" s="139"/>
      <c r="F6" s="139"/>
      <c r="G6" s="139"/>
      <c r="H6" s="136"/>
      <c r="I6" s="139"/>
      <c r="J6" s="142"/>
    </row>
    <row r="7" spans="1:10">
      <c r="A7" s="142"/>
      <c r="B7" s="136"/>
      <c r="C7" s="145"/>
      <c r="D7" s="136"/>
      <c r="E7" s="139"/>
      <c r="F7" s="139"/>
      <c r="G7" s="139"/>
      <c r="H7" s="136"/>
      <c r="I7" s="139"/>
      <c r="J7" s="142"/>
    </row>
    <row r="8" spans="1:10">
      <c r="A8" s="142"/>
      <c r="B8" s="14" t="s">
        <v>6</v>
      </c>
      <c r="C8" s="15" t="s">
        <v>125</v>
      </c>
      <c r="D8" s="16" t="s">
        <v>126</v>
      </c>
      <c r="E8" s="16"/>
      <c r="F8" s="16"/>
      <c r="G8" s="17"/>
      <c r="H8" s="16"/>
      <c r="I8" s="16"/>
      <c r="J8" s="142"/>
    </row>
    <row r="9" spans="1:10">
      <c r="A9" s="142"/>
      <c r="B9" s="18" t="s">
        <v>7</v>
      </c>
      <c r="C9" s="226" t="s">
        <v>127</v>
      </c>
      <c r="D9" s="227"/>
      <c r="E9" s="227"/>
      <c r="F9" s="227"/>
      <c r="G9" s="227"/>
      <c r="H9" s="227"/>
      <c r="I9" s="228"/>
      <c r="J9" s="142"/>
    </row>
    <row r="10" spans="1:10">
      <c r="A10" s="142"/>
      <c r="B10" s="19" t="s">
        <v>8</v>
      </c>
      <c r="C10" s="229" t="s">
        <v>128</v>
      </c>
      <c r="D10" s="230"/>
      <c r="E10" s="230"/>
      <c r="F10" s="230"/>
      <c r="G10" s="230"/>
      <c r="H10" s="230"/>
      <c r="I10" s="231"/>
      <c r="J10" s="142"/>
    </row>
    <row r="11" spans="1:10">
      <c r="A11" s="142"/>
      <c r="B11" s="20" t="s">
        <v>9</v>
      </c>
      <c r="C11" s="232" t="s">
        <v>129</v>
      </c>
      <c r="D11" s="233"/>
      <c r="E11" s="233"/>
      <c r="F11" s="233"/>
      <c r="G11" s="233"/>
      <c r="H11" s="233"/>
      <c r="I11" s="234"/>
      <c r="J11" s="142"/>
    </row>
    <row r="12" spans="1:10">
      <c r="A12" s="142"/>
      <c r="B12" s="206" t="s">
        <v>144</v>
      </c>
      <c r="C12" s="206"/>
      <c r="D12" s="21" t="s">
        <v>10</v>
      </c>
      <c r="E12" s="22" t="s">
        <v>132</v>
      </c>
      <c r="F12" s="22" t="s">
        <v>133</v>
      </c>
      <c r="G12" s="23" t="s">
        <v>134</v>
      </c>
      <c r="H12" s="22" t="s">
        <v>135</v>
      </c>
      <c r="I12" s="21" t="s">
        <v>136</v>
      </c>
      <c r="J12" s="142"/>
    </row>
    <row r="13" spans="1:10" ht="90" customHeight="1">
      <c r="A13" s="142"/>
      <c r="B13" s="206"/>
      <c r="C13" s="206"/>
      <c r="D13" s="24" t="s">
        <v>11</v>
      </c>
      <c r="E13" s="25" t="s">
        <v>137</v>
      </c>
      <c r="F13" s="26" t="s">
        <v>138</v>
      </c>
      <c r="G13" s="27"/>
      <c r="H13" s="28" t="s">
        <v>12</v>
      </c>
      <c r="I13" s="29"/>
      <c r="J13" s="142"/>
    </row>
    <row r="14" spans="1:10" ht="30" customHeight="1">
      <c r="A14" s="142"/>
      <c r="B14" s="206"/>
      <c r="C14" s="206"/>
      <c r="D14" s="30" t="s">
        <v>13</v>
      </c>
      <c r="E14" s="31" t="s">
        <v>139</v>
      </c>
      <c r="F14" s="32" t="s">
        <v>145</v>
      </c>
      <c r="G14" s="112"/>
      <c r="H14" s="33" t="s">
        <v>14</v>
      </c>
      <c r="I14" s="29"/>
      <c r="J14" s="142"/>
    </row>
    <row r="15" spans="1:10" ht="30" customHeight="1">
      <c r="A15" s="142"/>
      <c r="B15" s="206"/>
      <c r="C15" s="206"/>
      <c r="D15" s="24" t="s">
        <v>15</v>
      </c>
      <c r="E15" s="25" t="s">
        <v>140</v>
      </c>
      <c r="F15" s="26" t="s">
        <v>146</v>
      </c>
      <c r="G15" s="112"/>
      <c r="H15" s="28" t="s">
        <v>14</v>
      </c>
      <c r="I15" s="29"/>
      <c r="J15" s="142"/>
    </row>
    <row r="16" spans="1:10" ht="61.5" customHeight="1">
      <c r="A16" s="142"/>
      <c r="B16" s="206"/>
      <c r="C16" s="206"/>
      <c r="D16" s="30" t="s">
        <v>16</v>
      </c>
      <c r="E16" s="31" t="s">
        <v>141</v>
      </c>
      <c r="F16" s="32" t="s">
        <v>147</v>
      </c>
      <c r="G16" s="27"/>
      <c r="H16" s="33" t="s">
        <v>12</v>
      </c>
      <c r="I16" s="29"/>
      <c r="J16" s="142"/>
    </row>
    <row r="17" spans="1:10" ht="60" customHeight="1">
      <c r="A17" s="142"/>
      <c r="B17" s="206"/>
      <c r="C17" s="206"/>
      <c r="D17" s="24" t="s">
        <v>17</v>
      </c>
      <c r="E17" s="25" t="s">
        <v>142</v>
      </c>
      <c r="F17" s="26" t="s">
        <v>148</v>
      </c>
      <c r="G17" s="27"/>
      <c r="H17" s="28" t="s">
        <v>12</v>
      </c>
      <c r="I17" s="29"/>
      <c r="J17" s="142"/>
    </row>
    <row r="18" spans="1:10" ht="90" customHeight="1">
      <c r="A18" s="142"/>
      <c r="B18" s="206"/>
      <c r="C18" s="206"/>
      <c r="D18" s="30" t="s">
        <v>18</v>
      </c>
      <c r="E18" s="31" t="s">
        <v>143</v>
      </c>
      <c r="F18" s="31" t="s">
        <v>259</v>
      </c>
      <c r="G18" s="27"/>
      <c r="H18" s="33" t="s">
        <v>12</v>
      </c>
      <c r="I18" s="29"/>
      <c r="J18" s="142"/>
    </row>
    <row r="19" spans="1:10" ht="15.75" customHeight="1">
      <c r="A19" s="142"/>
      <c r="B19" s="20" t="s">
        <v>19</v>
      </c>
      <c r="C19" s="235" t="s">
        <v>131</v>
      </c>
      <c r="D19" s="217"/>
      <c r="E19" s="217"/>
      <c r="F19" s="217"/>
      <c r="G19" s="217"/>
      <c r="H19" s="217"/>
      <c r="I19" s="218"/>
      <c r="J19" s="142"/>
    </row>
    <row r="20" spans="1:10" ht="15.75" customHeight="1">
      <c r="A20" s="142"/>
      <c r="B20" s="206" t="s">
        <v>130</v>
      </c>
      <c r="C20" s="206"/>
      <c r="D20" s="21" t="s">
        <v>10</v>
      </c>
      <c r="E20" s="22" t="s">
        <v>132</v>
      </c>
      <c r="F20" s="22" t="s">
        <v>133</v>
      </c>
      <c r="G20" s="23" t="s">
        <v>134</v>
      </c>
      <c r="H20" s="22" t="s">
        <v>135</v>
      </c>
      <c r="I20" s="21" t="s">
        <v>136</v>
      </c>
      <c r="J20" s="142"/>
    </row>
    <row r="21" spans="1:10" ht="15.75" customHeight="1">
      <c r="A21" s="142"/>
      <c r="B21" s="206"/>
      <c r="C21" s="206"/>
      <c r="D21" s="223" t="s">
        <v>20</v>
      </c>
      <c r="E21" s="224" t="s">
        <v>149</v>
      </c>
      <c r="F21" s="26" t="s">
        <v>21</v>
      </c>
      <c r="G21" s="35"/>
      <c r="H21" s="28" t="s">
        <v>22</v>
      </c>
      <c r="I21" s="36"/>
      <c r="J21" s="142"/>
    </row>
    <row r="22" spans="1:10" ht="15.75" customHeight="1">
      <c r="A22" s="142"/>
      <c r="B22" s="206"/>
      <c r="C22" s="206"/>
      <c r="D22" s="223"/>
      <c r="E22" s="224"/>
      <c r="F22" s="37" t="s">
        <v>23</v>
      </c>
      <c r="G22" s="27"/>
      <c r="H22" s="33" t="s">
        <v>12</v>
      </c>
      <c r="I22" s="36"/>
      <c r="J22" s="142"/>
    </row>
    <row r="23" spans="1:10" ht="15.75" customHeight="1">
      <c r="A23" s="142"/>
      <c r="B23" s="206"/>
      <c r="C23" s="206"/>
      <c r="D23" s="223"/>
      <c r="E23" s="224"/>
      <c r="F23" s="26" t="s">
        <v>24</v>
      </c>
      <c r="G23" s="38"/>
      <c r="H23" s="28" t="s">
        <v>12</v>
      </c>
      <c r="I23" s="36"/>
      <c r="J23" s="142"/>
    </row>
    <row r="24" spans="1:10" ht="15.75" customHeight="1">
      <c r="A24" s="142"/>
      <c r="B24" s="206"/>
      <c r="C24" s="206"/>
      <c r="D24" s="223"/>
      <c r="E24" s="224"/>
      <c r="F24" s="37" t="s">
        <v>25</v>
      </c>
      <c r="G24" s="38"/>
      <c r="H24" s="33" t="s">
        <v>26</v>
      </c>
      <c r="I24" s="36"/>
      <c r="J24" s="142"/>
    </row>
    <row r="25" spans="1:10" ht="15.75" customHeight="1">
      <c r="A25" s="142"/>
      <c r="B25" s="206"/>
      <c r="C25" s="206"/>
      <c r="D25" s="223"/>
      <c r="E25" s="224"/>
      <c r="F25" s="26" t="s">
        <v>27</v>
      </c>
      <c r="G25" s="113"/>
      <c r="H25" s="28" t="s">
        <v>82</v>
      </c>
      <c r="I25" s="36"/>
      <c r="J25" s="142"/>
    </row>
    <row r="26" spans="1:10" ht="15.75" customHeight="1">
      <c r="A26" s="142"/>
      <c r="B26" s="206"/>
      <c r="C26" s="206"/>
      <c r="D26" s="223"/>
      <c r="E26" s="224"/>
      <c r="F26" s="37" t="s">
        <v>28</v>
      </c>
      <c r="G26" s="38"/>
      <c r="H26" s="33" t="s">
        <v>12</v>
      </c>
      <c r="I26" s="36"/>
      <c r="J26" s="142"/>
    </row>
    <row r="27" spans="1:10" ht="15.75" customHeight="1">
      <c r="A27" s="142"/>
      <c r="B27" s="206"/>
      <c r="C27" s="206"/>
      <c r="D27" s="223"/>
      <c r="E27" s="224"/>
      <c r="F27" s="26" t="s">
        <v>29</v>
      </c>
      <c r="G27" s="38"/>
      <c r="H27" s="28" t="s">
        <v>12</v>
      </c>
      <c r="I27" s="36"/>
      <c r="J27" s="142"/>
    </row>
    <row r="28" spans="1:10" ht="15.75" customHeight="1">
      <c r="A28" s="142"/>
      <c r="B28" s="206"/>
      <c r="C28" s="206"/>
      <c r="D28" s="223"/>
      <c r="E28" s="224"/>
      <c r="F28" s="37" t="s">
        <v>30</v>
      </c>
      <c r="G28" s="38"/>
      <c r="H28" s="33" t="s">
        <v>12</v>
      </c>
      <c r="I28" s="36"/>
      <c r="J28" s="142"/>
    </row>
    <row r="29" spans="1:10" ht="15.75" customHeight="1">
      <c r="A29" s="142"/>
      <c r="B29" s="206"/>
      <c r="C29" s="206"/>
      <c r="D29" s="223"/>
      <c r="E29" s="224"/>
      <c r="F29" s="26" t="s">
        <v>31</v>
      </c>
      <c r="G29" s="39"/>
      <c r="H29" s="28" t="s">
        <v>12</v>
      </c>
      <c r="I29" s="36"/>
      <c r="J29" s="142"/>
    </row>
    <row r="30" spans="1:10" ht="15.75" customHeight="1">
      <c r="A30" s="142"/>
      <c r="B30" s="206"/>
      <c r="C30" s="206"/>
      <c r="D30" s="223"/>
      <c r="E30" s="224"/>
      <c r="F30" s="37" t="s">
        <v>32</v>
      </c>
      <c r="G30" s="38"/>
      <c r="H30" s="33" t="s">
        <v>12</v>
      </c>
      <c r="I30" s="36"/>
      <c r="J30" s="142"/>
    </row>
    <row r="31" spans="1:10" ht="15.75" customHeight="1">
      <c r="A31" s="142"/>
      <c r="B31" s="206"/>
      <c r="C31" s="206"/>
      <c r="D31" s="223"/>
      <c r="E31" s="224"/>
      <c r="F31" s="26" t="s">
        <v>33</v>
      </c>
      <c r="G31" s="38"/>
      <c r="H31" s="28" t="s">
        <v>12</v>
      </c>
      <c r="I31" s="36"/>
      <c r="J31" s="142"/>
    </row>
    <row r="32" spans="1:10" ht="15.75" customHeight="1">
      <c r="A32" s="142"/>
      <c r="B32" s="206"/>
      <c r="C32" s="206"/>
      <c r="D32" s="223"/>
      <c r="E32" s="224"/>
      <c r="F32" s="37" t="s">
        <v>34</v>
      </c>
      <c r="G32" s="38"/>
      <c r="H32" s="33" t="s">
        <v>12</v>
      </c>
      <c r="I32" s="36"/>
      <c r="J32" s="142"/>
    </row>
    <row r="33" spans="1:10" ht="60.6" customHeight="1">
      <c r="A33" s="142"/>
      <c r="B33" s="206"/>
      <c r="C33" s="206"/>
      <c r="D33" s="223"/>
      <c r="E33" s="224"/>
      <c r="F33" s="40" t="s">
        <v>35</v>
      </c>
      <c r="G33" s="38"/>
      <c r="H33" s="28" t="s">
        <v>12</v>
      </c>
      <c r="I33" s="36"/>
      <c r="J33" s="142"/>
    </row>
    <row r="34" spans="1:10" ht="30" customHeight="1">
      <c r="A34" s="142"/>
      <c r="B34" s="206"/>
      <c r="C34" s="206"/>
      <c r="D34" s="223"/>
      <c r="E34" s="224"/>
      <c r="F34" s="37" t="s">
        <v>36</v>
      </c>
      <c r="G34" s="38"/>
      <c r="H34" s="33" t="s">
        <v>12</v>
      </c>
      <c r="I34" s="36"/>
      <c r="J34" s="142"/>
    </row>
    <row r="35" spans="1:10" ht="30" customHeight="1">
      <c r="A35" s="142"/>
      <c r="B35" s="206"/>
      <c r="C35" s="206"/>
      <c r="D35" s="24" t="s">
        <v>37</v>
      </c>
      <c r="E35" s="25" t="s">
        <v>150</v>
      </c>
      <c r="F35" s="26" t="s">
        <v>151</v>
      </c>
      <c r="G35" s="27"/>
      <c r="H35" s="28" t="s">
        <v>12</v>
      </c>
      <c r="I35" s="36"/>
      <c r="J35" s="142"/>
    </row>
    <row r="36" spans="1:10" ht="30" customHeight="1">
      <c r="A36" s="142"/>
      <c r="B36" s="206"/>
      <c r="C36" s="206"/>
      <c r="D36" s="30" t="s">
        <v>38</v>
      </c>
      <c r="E36" s="31" t="s">
        <v>152</v>
      </c>
      <c r="F36" s="37" t="s">
        <v>153</v>
      </c>
      <c r="G36" s="103"/>
      <c r="H36" s="33" t="s">
        <v>12</v>
      </c>
      <c r="I36" s="36"/>
      <c r="J36" s="142"/>
    </row>
    <row r="37" spans="1:10" ht="45" customHeight="1">
      <c r="A37" s="142"/>
      <c r="B37" s="206"/>
      <c r="C37" s="206"/>
      <c r="D37" s="24" t="s">
        <v>39</v>
      </c>
      <c r="E37" s="31" t="s">
        <v>177</v>
      </c>
      <c r="F37" s="26"/>
      <c r="G37" s="27"/>
      <c r="H37" s="28" t="s">
        <v>12</v>
      </c>
      <c r="I37" s="36"/>
      <c r="J37" s="142"/>
    </row>
    <row r="38" spans="1:10" ht="45" customHeight="1">
      <c r="A38" s="142"/>
      <c r="B38" s="206"/>
      <c r="C38" s="206"/>
      <c r="D38" s="31" t="s">
        <v>40</v>
      </c>
      <c r="E38" s="31" t="s">
        <v>154</v>
      </c>
      <c r="F38" s="37"/>
      <c r="G38" s="27"/>
      <c r="H38" s="33" t="s">
        <v>12</v>
      </c>
      <c r="I38" s="36"/>
      <c r="J38" s="142"/>
    </row>
    <row r="39" spans="1:10" ht="86.4">
      <c r="A39" s="142"/>
      <c r="B39" s="206"/>
      <c r="C39" s="206"/>
      <c r="D39" s="25" t="s">
        <v>41</v>
      </c>
      <c r="E39" s="40" t="s">
        <v>155</v>
      </c>
      <c r="F39" s="40" t="s">
        <v>87</v>
      </c>
      <c r="G39" s="114"/>
      <c r="H39" s="28" t="s">
        <v>42</v>
      </c>
      <c r="I39" s="119"/>
      <c r="J39" s="142"/>
    </row>
    <row r="40" spans="1:10" ht="30" customHeight="1">
      <c r="A40" s="142"/>
      <c r="B40" s="206"/>
      <c r="C40" s="206"/>
      <c r="D40" s="215" t="s">
        <v>43</v>
      </c>
      <c r="E40" s="215" t="s">
        <v>156</v>
      </c>
      <c r="F40" s="37" t="s">
        <v>157</v>
      </c>
      <c r="G40" s="27"/>
      <c r="H40" s="33" t="s">
        <v>265</v>
      </c>
      <c r="I40" s="36"/>
      <c r="J40" s="142"/>
    </row>
    <row r="41" spans="1:10" ht="30" customHeight="1">
      <c r="A41" s="142"/>
      <c r="B41" s="206"/>
      <c r="C41" s="206"/>
      <c r="D41" s="215"/>
      <c r="E41" s="215"/>
      <c r="F41" s="40" t="s">
        <v>158</v>
      </c>
      <c r="G41" s="27"/>
      <c r="H41" s="28" t="s">
        <v>265</v>
      </c>
      <c r="I41" s="36"/>
      <c r="J41" s="142"/>
    </row>
    <row r="42" spans="1:10" ht="30" customHeight="1">
      <c r="A42" s="142"/>
      <c r="B42" s="206"/>
      <c r="C42" s="206"/>
      <c r="D42" s="215"/>
      <c r="E42" s="215"/>
      <c r="F42" s="37" t="s">
        <v>159</v>
      </c>
      <c r="G42" s="27"/>
      <c r="H42" s="33" t="s">
        <v>265</v>
      </c>
      <c r="I42" s="36"/>
      <c r="J42" s="142"/>
    </row>
    <row r="43" spans="1:10" ht="30" customHeight="1">
      <c r="A43" s="142"/>
      <c r="B43" s="206"/>
      <c r="C43" s="206"/>
      <c r="D43" s="215"/>
      <c r="E43" s="215"/>
      <c r="F43" s="40" t="s">
        <v>160</v>
      </c>
      <c r="G43" s="27"/>
      <c r="H43" s="28" t="s">
        <v>265</v>
      </c>
      <c r="I43" s="36"/>
      <c r="J43" s="142"/>
    </row>
    <row r="44" spans="1:10" ht="28.8">
      <c r="A44" s="142"/>
      <c r="B44" s="206"/>
      <c r="C44" s="206"/>
      <c r="D44" s="225" t="s">
        <v>44</v>
      </c>
      <c r="E44" s="225" t="s">
        <v>161</v>
      </c>
      <c r="F44" s="37" t="s">
        <v>162</v>
      </c>
      <c r="G44" s="121">
        <f>'Calculation pc device'!D36</f>
        <v>0</v>
      </c>
      <c r="H44" s="33" t="s">
        <v>264</v>
      </c>
      <c r="I44" s="236" t="s">
        <v>266</v>
      </c>
      <c r="J44" s="142"/>
    </row>
    <row r="45" spans="1:10" ht="15.75" customHeight="1">
      <c r="A45" s="142"/>
      <c r="B45" s="206"/>
      <c r="C45" s="206"/>
      <c r="D45" s="225"/>
      <c r="E45" s="225"/>
      <c r="F45" s="40" t="s">
        <v>163</v>
      </c>
      <c r="G45" s="122"/>
      <c r="H45" s="28" t="s">
        <v>263</v>
      </c>
      <c r="I45" s="36"/>
      <c r="J45" s="142"/>
    </row>
    <row r="46" spans="1:10" ht="30" customHeight="1">
      <c r="A46" s="142"/>
      <c r="B46" s="206"/>
      <c r="C46" s="206"/>
      <c r="D46" s="225"/>
      <c r="E46" s="225"/>
      <c r="F46" s="37" t="s">
        <v>178</v>
      </c>
      <c r="G46" s="35"/>
      <c r="H46" s="33" t="s">
        <v>45</v>
      </c>
      <c r="I46" s="36"/>
      <c r="J46" s="142"/>
    </row>
    <row r="47" spans="1:10" ht="90" customHeight="1">
      <c r="A47" s="142"/>
      <c r="B47" s="206"/>
      <c r="C47" s="206"/>
      <c r="D47" s="34" t="s">
        <v>46</v>
      </c>
      <c r="E47" s="34" t="s">
        <v>164</v>
      </c>
      <c r="F47" s="42" t="s">
        <v>165</v>
      </c>
      <c r="G47" s="35"/>
      <c r="H47" s="43" t="s">
        <v>12</v>
      </c>
      <c r="I47" s="36"/>
      <c r="J47" s="142"/>
    </row>
    <row r="48" spans="1:10" ht="7.2" customHeight="1">
      <c r="A48" s="142"/>
      <c r="B48" s="104"/>
      <c r="C48" s="104"/>
      <c r="D48" s="104"/>
      <c r="E48" s="104"/>
      <c r="F48" s="104"/>
      <c r="G48" s="104"/>
      <c r="H48" s="104"/>
      <c r="I48" s="104"/>
      <c r="J48" s="142"/>
    </row>
    <row r="49" spans="1:13">
      <c r="A49" s="142"/>
      <c r="B49" s="44" t="s">
        <v>47</v>
      </c>
      <c r="C49" s="216" t="s">
        <v>179</v>
      </c>
      <c r="D49" s="217"/>
      <c r="E49" s="217"/>
      <c r="F49" s="217"/>
      <c r="G49" s="217"/>
      <c r="H49" s="217"/>
      <c r="I49" s="218"/>
      <c r="J49" s="142"/>
    </row>
    <row r="50" spans="1:13">
      <c r="A50" s="142"/>
      <c r="B50" s="205" t="s">
        <v>180</v>
      </c>
      <c r="C50" s="206"/>
      <c r="D50" s="21" t="s">
        <v>10</v>
      </c>
      <c r="E50" s="22" t="s">
        <v>132</v>
      </c>
      <c r="F50" s="22" t="s">
        <v>133</v>
      </c>
      <c r="G50" s="23" t="s">
        <v>134</v>
      </c>
      <c r="H50" s="22" t="s">
        <v>135</v>
      </c>
      <c r="I50" s="21" t="s">
        <v>136</v>
      </c>
      <c r="J50" s="142"/>
    </row>
    <row r="51" spans="1:13">
      <c r="A51" s="142"/>
      <c r="B51" s="206"/>
      <c r="C51" s="206"/>
      <c r="D51" s="219" t="s">
        <v>185</v>
      </c>
      <c r="E51" s="220"/>
      <c r="F51" s="220"/>
      <c r="G51" s="220"/>
      <c r="H51" s="220"/>
      <c r="I51" s="221"/>
      <c r="J51" s="142"/>
    </row>
    <row r="52" spans="1:13" ht="30" customHeight="1">
      <c r="A52" s="142"/>
      <c r="B52" s="206"/>
      <c r="C52" s="206"/>
      <c r="D52" s="45" t="s">
        <v>48</v>
      </c>
      <c r="E52" s="181" t="s">
        <v>181</v>
      </c>
      <c r="F52" s="46"/>
      <c r="G52" s="120">
        <f>'Calculation pc device'!D20</f>
        <v>0</v>
      </c>
      <c r="H52" s="47" t="s">
        <v>42</v>
      </c>
      <c r="I52" s="236" t="s">
        <v>266</v>
      </c>
      <c r="J52" s="142"/>
    </row>
    <row r="53" spans="1:13" ht="30" customHeight="1">
      <c r="A53" s="142"/>
      <c r="B53" s="206"/>
      <c r="C53" s="206"/>
      <c r="D53" s="48" t="s">
        <v>49</v>
      </c>
      <c r="E53" s="182" t="s">
        <v>182</v>
      </c>
      <c r="F53" s="49"/>
      <c r="G53" s="118">
        <f>'Calculation pc device'!F20</f>
        <v>0</v>
      </c>
      <c r="H53" s="50" t="s">
        <v>14</v>
      </c>
      <c r="I53" s="236" t="s">
        <v>266</v>
      </c>
      <c r="J53" s="142"/>
    </row>
    <row r="54" spans="1:13" ht="30" customHeight="1">
      <c r="A54" s="142"/>
      <c r="B54" s="206"/>
      <c r="C54" s="206"/>
      <c r="D54" s="45" t="s">
        <v>50</v>
      </c>
      <c r="E54" s="181" t="s">
        <v>183</v>
      </c>
      <c r="F54" s="46"/>
      <c r="G54" s="118">
        <f>'Calculation pc device'!H20</f>
        <v>0</v>
      </c>
      <c r="H54" s="47" t="s">
        <v>14</v>
      </c>
      <c r="I54" s="236" t="s">
        <v>266</v>
      </c>
      <c r="J54" s="142"/>
    </row>
    <row r="55" spans="1:13" ht="60" customHeight="1">
      <c r="A55" s="142"/>
      <c r="B55" s="206"/>
      <c r="C55" s="206"/>
      <c r="D55" s="41" t="s">
        <v>51</v>
      </c>
      <c r="E55" s="182" t="s">
        <v>184</v>
      </c>
      <c r="F55" s="183" t="s">
        <v>189</v>
      </c>
      <c r="G55" s="120">
        <f>'Calculation pc device'!J20</f>
        <v>0</v>
      </c>
      <c r="H55" s="50" t="s">
        <v>52</v>
      </c>
      <c r="I55" s="236" t="s">
        <v>266</v>
      </c>
      <c r="J55" s="142"/>
    </row>
    <row r="56" spans="1:13" ht="30" customHeight="1">
      <c r="A56" s="142"/>
      <c r="B56" s="206"/>
      <c r="C56" s="206"/>
      <c r="D56" s="34" t="s">
        <v>53</v>
      </c>
      <c r="E56" s="181" t="s">
        <v>188</v>
      </c>
      <c r="F56" s="42"/>
      <c r="G56" s="120">
        <f>'Calculation pc device'!L20</f>
        <v>0</v>
      </c>
      <c r="H56" s="43" t="s">
        <v>54</v>
      </c>
      <c r="I56" s="236" t="s">
        <v>266</v>
      </c>
      <c r="J56" s="142"/>
    </row>
    <row r="57" spans="1:13">
      <c r="A57" s="142"/>
      <c r="B57" s="206"/>
      <c r="C57" s="206"/>
      <c r="D57" s="219" t="s">
        <v>186</v>
      </c>
      <c r="E57" s="220"/>
      <c r="F57" s="220"/>
      <c r="G57" s="220"/>
      <c r="H57" s="220"/>
      <c r="I57" s="221"/>
      <c r="J57" s="142"/>
    </row>
    <row r="58" spans="1:13" ht="30" customHeight="1">
      <c r="A58" s="142"/>
      <c r="B58" s="206"/>
      <c r="C58" s="206"/>
      <c r="D58" s="45" t="s">
        <v>55</v>
      </c>
      <c r="E58" s="181" t="s">
        <v>181</v>
      </c>
      <c r="F58" s="46"/>
      <c r="G58" s="120">
        <f>'Calculation pc device'!D31</f>
        <v>0</v>
      </c>
      <c r="H58" s="47" t="s">
        <v>42</v>
      </c>
      <c r="I58" s="236" t="s">
        <v>266</v>
      </c>
      <c r="J58" s="142"/>
      <c r="M58" s="52"/>
    </row>
    <row r="59" spans="1:13" ht="30" customHeight="1">
      <c r="A59" s="142"/>
      <c r="B59" s="206"/>
      <c r="C59" s="206"/>
      <c r="D59" s="41" t="s">
        <v>56</v>
      </c>
      <c r="E59" s="182" t="s">
        <v>182</v>
      </c>
      <c r="F59" s="51"/>
      <c r="G59" s="118" t="e">
        <f>'Calculation pc device'!F31</f>
        <v>#DIV/0!</v>
      </c>
      <c r="H59" s="53" t="s">
        <v>14</v>
      </c>
      <c r="I59" s="236" t="s">
        <v>266</v>
      </c>
      <c r="J59" s="142"/>
    </row>
    <row r="60" spans="1:13" ht="28.8">
      <c r="A60" s="142"/>
      <c r="B60" s="206"/>
      <c r="C60" s="206"/>
      <c r="D60" s="34" t="s">
        <v>57</v>
      </c>
      <c r="E60" s="181" t="s">
        <v>183</v>
      </c>
      <c r="F60" s="42"/>
      <c r="G60" s="118" t="e">
        <f>'Calculation pc device'!H31</f>
        <v>#DIV/0!</v>
      </c>
      <c r="H60" s="47" t="s">
        <v>14</v>
      </c>
      <c r="I60" s="236" t="s">
        <v>266</v>
      </c>
      <c r="J60" s="142"/>
    </row>
    <row r="61" spans="1:13" ht="45.75" customHeight="1">
      <c r="A61" s="142"/>
      <c r="B61" s="206"/>
      <c r="C61" s="206"/>
      <c r="D61" s="41" t="s">
        <v>58</v>
      </c>
      <c r="E61" s="182" t="s">
        <v>184</v>
      </c>
      <c r="F61" s="183" t="s">
        <v>190</v>
      </c>
      <c r="G61" s="118">
        <f>'Calculation pc device'!J29</f>
        <v>0</v>
      </c>
      <c r="H61" s="53" t="s">
        <v>52</v>
      </c>
      <c r="I61" s="236" t="s">
        <v>266</v>
      </c>
      <c r="J61" s="142"/>
      <c r="M61" s="52"/>
    </row>
    <row r="62" spans="1:13" ht="28.8">
      <c r="A62" s="142"/>
      <c r="B62" s="206"/>
      <c r="C62" s="206"/>
      <c r="D62" s="45" t="s">
        <v>59</v>
      </c>
      <c r="E62" s="181" t="s">
        <v>187</v>
      </c>
      <c r="F62" s="46"/>
      <c r="G62" s="120">
        <f>'Calculation pc device'!L29</f>
        <v>0</v>
      </c>
      <c r="H62" s="54" t="s">
        <v>54</v>
      </c>
      <c r="I62" s="236" t="s">
        <v>266</v>
      </c>
      <c r="J62" s="142"/>
    </row>
    <row r="63" spans="1:13" ht="15" customHeight="1">
      <c r="A63" s="142"/>
      <c r="B63" s="20" t="s">
        <v>60</v>
      </c>
      <c r="C63" s="222" t="s">
        <v>191</v>
      </c>
      <c r="D63" s="217"/>
      <c r="E63" s="217"/>
      <c r="F63" s="217"/>
      <c r="G63" s="217"/>
      <c r="H63" s="217"/>
      <c r="I63" s="218"/>
      <c r="J63" s="142"/>
    </row>
    <row r="64" spans="1:13">
      <c r="A64" s="142"/>
      <c r="B64" s="205" t="s">
        <v>192</v>
      </c>
      <c r="C64" s="206"/>
      <c r="D64" s="21" t="s">
        <v>10</v>
      </c>
      <c r="E64" s="22" t="s">
        <v>132</v>
      </c>
      <c r="F64" s="22" t="s">
        <v>133</v>
      </c>
      <c r="G64" s="23" t="s">
        <v>134</v>
      </c>
      <c r="H64" s="22" t="s">
        <v>135</v>
      </c>
      <c r="I64" s="21" t="s">
        <v>136</v>
      </c>
      <c r="J64" s="142"/>
    </row>
    <row r="65" spans="1:10" ht="65.099999999999994" customHeight="1">
      <c r="A65" s="142"/>
      <c r="B65" s="206"/>
      <c r="C65" s="206"/>
      <c r="D65" s="24" t="s">
        <v>61</v>
      </c>
      <c r="E65" s="25" t="s">
        <v>243</v>
      </c>
      <c r="F65" s="55"/>
      <c r="G65" s="118">
        <f>'Calculation pc device'!D45</f>
        <v>0</v>
      </c>
      <c r="H65" s="56" t="s">
        <v>78</v>
      </c>
      <c r="I65" s="236" t="s">
        <v>266</v>
      </c>
      <c r="J65" s="142"/>
    </row>
    <row r="66" spans="1:10" ht="65.099999999999994" customHeight="1">
      <c r="A66" s="142"/>
      <c r="B66" s="206"/>
      <c r="C66" s="206"/>
      <c r="D66" s="30" t="s">
        <v>62</v>
      </c>
      <c r="E66" s="31" t="s">
        <v>244</v>
      </c>
      <c r="F66" s="57"/>
      <c r="G66" s="118" t="e">
        <f>'Calculation pc device'!F45</f>
        <v>#DIV/0!</v>
      </c>
      <c r="H66" s="58" t="s">
        <v>63</v>
      </c>
      <c r="I66" s="236" t="s">
        <v>266</v>
      </c>
      <c r="J66" s="142"/>
    </row>
    <row r="67" spans="1:10" ht="65.099999999999994" customHeight="1">
      <c r="A67" s="142"/>
      <c r="B67" s="206"/>
      <c r="C67" s="206"/>
      <c r="D67" s="24" t="s">
        <v>64</v>
      </c>
      <c r="E67" s="25" t="s">
        <v>245</v>
      </c>
      <c r="F67" s="55"/>
      <c r="G67" s="118" t="e">
        <f>'Calculation pc device'!H45</f>
        <v>#DIV/0!</v>
      </c>
      <c r="H67" s="56" t="s">
        <v>65</v>
      </c>
      <c r="I67" s="236" t="s">
        <v>266</v>
      </c>
      <c r="J67" s="142"/>
    </row>
    <row r="68" spans="1:10" ht="65.099999999999994" customHeight="1">
      <c r="A68" s="142"/>
      <c r="B68" s="206"/>
      <c r="C68" s="206"/>
      <c r="D68" s="30" t="s">
        <v>66</v>
      </c>
      <c r="E68" s="31" t="s">
        <v>246</v>
      </c>
      <c r="F68" s="57"/>
      <c r="G68" s="118">
        <f>'Calculation pc device'!J45</f>
        <v>0</v>
      </c>
      <c r="H68" s="58" t="s">
        <v>67</v>
      </c>
      <c r="I68" s="236" t="s">
        <v>266</v>
      </c>
      <c r="J68" s="142"/>
    </row>
    <row r="69" spans="1:10" ht="28.8">
      <c r="A69" s="142"/>
      <c r="B69" s="206"/>
      <c r="C69" s="206"/>
      <c r="D69" s="24" t="s">
        <v>68</v>
      </c>
      <c r="E69" s="25" t="s">
        <v>247</v>
      </c>
      <c r="F69" s="26" t="s">
        <v>260</v>
      </c>
      <c r="G69" s="120">
        <f>'Calculation pc device'!L45</f>
        <v>0</v>
      </c>
      <c r="H69" s="56" t="s">
        <v>69</v>
      </c>
      <c r="I69" s="236" t="s">
        <v>266</v>
      </c>
      <c r="J69" s="142"/>
    </row>
    <row r="70" spans="1:10" ht="15" customHeight="1">
      <c r="A70" s="142"/>
      <c r="B70" s="59" t="s">
        <v>70</v>
      </c>
      <c r="C70" s="207" t="s">
        <v>71</v>
      </c>
      <c r="D70" s="208"/>
      <c r="E70" s="208"/>
      <c r="F70" s="208"/>
      <c r="G70" s="208"/>
      <c r="H70" s="208"/>
      <c r="I70" s="209"/>
      <c r="J70" s="142"/>
    </row>
    <row r="71" spans="1:10">
      <c r="A71" s="142"/>
      <c r="B71" s="60" t="s">
        <v>72</v>
      </c>
      <c r="C71" s="210" t="s">
        <v>73</v>
      </c>
      <c r="D71" s="211"/>
      <c r="E71" s="211"/>
      <c r="F71" s="211"/>
      <c r="G71" s="211"/>
      <c r="H71" s="211"/>
      <c r="I71" s="212"/>
      <c r="J71" s="142"/>
    </row>
    <row r="72" spans="1:10">
      <c r="A72" s="142"/>
      <c r="B72" s="205" t="s">
        <v>258</v>
      </c>
      <c r="C72" s="205"/>
      <c r="D72" s="21" t="s">
        <v>10</v>
      </c>
      <c r="E72" s="22" t="s">
        <v>132</v>
      </c>
      <c r="F72" s="22" t="s">
        <v>133</v>
      </c>
      <c r="G72" s="23" t="s">
        <v>134</v>
      </c>
      <c r="H72" s="22" t="s">
        <v>135</v>
      </c>
      <c r="I72" s="21" t="s">
        <v>136</v>
      </c>
      <c r="J72" s="142"/>
    </row>
    <row r="73" spans="1:10" ht="90" customHeight="1">
      <c r="A73" s="142"/>
      <c r="B73" s="205"/>
      <c r="C73" s="205"/>
      <c r="D73" s="213" t="s">
        <v>74</v>
      </c>
      <c r="E73" s="214" t="s">
        <v>248</v>
      </c>
      <c r="F73" s="40" t="s">
        <v>249</v>
      </c>
      <c r="G73" s="35"/>
      <c r="H73" s="61" t="s">
        <v>12</v>
      </c>
      <c r="I73" s="36"/>
      <c r="J73" s="142"/>
    </row>
    <row r="74" spans="1:10" ht="150" customHeight="1">
      <c r="A74" s="142"/>
      <c r="B74" s="205"/>
      <c r="C74" s="205"/>
      <c r="D74" s="213"/>
      <c r="E74" s="214"/>
      <c r="F74" s="46" t="s">
        <v>250</v>
      </c>
      <c r="G74" s="35"/>
      <c r="H74" s="58" t="s">
        <v>12</v>
      </c>
      <c r="I74" s="36"/>
      <c r="J74" s="142"/>
    </row>
    <row r="75" spans="1:10" ht="45" customHeight="1">
      <c r="A75" s="142"/>
      <c r="B75" s="205"/>
      <c r="C75" s="205"/>
      <c r="D75" s="213"/>
      <c r="E75" s="214"/>
      <c r="F75" s="40" t="s">
        <v>251</v>
      </c>
      <c r="G75" s="35"/>
      <c r="H75" s="56" t="s">
        <v>257</v>
      </c>
      <c r="I75" s="36"/>
      <c r="J75" s="142"/>
    </row>
    <row r="76" spans="1:10" ht="60" customHeight="1">
      <c r="A76" s="142"/>
      <c r="B76" s="205"/>
      <c r="C76" s="205"/>
      <c r="D76" s="215" t="s">
        <v>75</v>
      </c>
      <c r="E76" s="215" t="s">
        <v>255</v>
      </c>
      <c r="F76" s="37" t="s">
        <v>252</v>
      </c>
      <c r="G76" s="35"/>
      <c r="H76" s="58" t="s">
        <v>12</v>
      </c>
      <c r="I76" s="36"/>
      <c r="J76" s="142"/>
    </row>
    <row r="77" spans="1:10" ht="45" customHeight="1">
      <c r="A77" s="142"/>
      <c r="B77" s="205"/>
      <c r="C77" s="205"/>
      <c r="D77" s="215"/>
      <c r="E77" s="215"/>
      <c r="F77" s="40" t="s">
        <v>253</v>
      </c>
      <c r="G77" s="35"/>
      <c r="H77" s="56" t="s">
        <v>256</v>
      </c>
      <c r="I77" s="36"/>
      <c r="J77" s="142"/>
    </row>
    <row r="78" spans="1:10" ht="150" customHeight="1">
      <c r="A78" s="142"/>
      <c r="B78" s="205"/>
      <c r="C78" s="205"/>
      <c r="D78" s="215"/>
      <c r="E78" s="215"/>
      <c r="F78" s="37" t="s">
        <v>254</v>
      </c>
      <c r="G78" s="35"/>
      <c r="H78" s="58" t="s">
        <v>12</v>
      </c>
      <c r="I78" s="36"/>
      <c r="J78" s="142"/>
    </row>
    <row r="79" spans="1:10" ht="39" customHeight="1">
      <c r="A79" s="142"/>
      <c r="B79" s="142"/>
      <c r="C79" s="142"/>
      <c r="D79" s="148"/>
      <c r="E79" s="148"/>
      <c r="F79" s="148"/>
      <c r="G79" s="148"/>
      <c r="H79" s="148"/>
      <c r="I79" s="148"/>
      <c r="J79" s="148"/>
    </row>
    <row r="80" spans="1:10">
      <c r="D80" s="12"/>
      <c r="G80" s="12"/>
      <c r="H80" s="12"/>
      <c r="J80" s="12"/>
    </row>
    <row r="81" spans="4:10">
      <c r="D81" s="12"/>
      <c r="G81" s="12"/>
      <c r="H81" s="12"/>
      <c r="J81" s="12"/>
    </row>
    <row r="82" spans="4:10">
      <c r="D82" s="12"/>
      <c r="G82" s="12"/>
      <c r="H82" s="12"/>
      <c r="J82" s="12"/>
    </row>
    <row r="83" spans="4:10">
      <c r="J83" s="12"/>
    </row>
    <row r="84" spans="4:10">
      <c r="J84" s="12"/>
    </row>
  </sheetData>
  <mergeCells count="25">
    <mergeCell ref="C63:I63"/>
    <mergeCell ref="B64:C69"/>
    <mergeCell ref="C70:I70"/>
    <mergeCell ref="C71:I71"/>
    <mergeCell ref="B72:C78"/>
    <mergeCell ref="D73:D75"/>
    <mergeCell ref="E73:E75"/>
    <mergeCell ref="D76:D78"/>
    <mergeCell ref="E76:E78"/>
    <mergeCell ref="D44:D46"/>
    <mergeCell ref="E44:E46"/>
    <mergeCell ref="C49:I49"/>
    <mergeCell ref="B50:C62"/>
    <mergeCell ref="D51:I51"/>
    <mergeCell ref="D57:I57"/>
    <mergeCell ref="C9:I9"/>
    <mergeCell ref="C10:I10"/>
    <mergeCell ref="C11:I11"/>
    <mergeCell ref="B12:C18"/>
    <mergeCell ref="C19:I19"/>
    <mergeCell ref="B20:C47"/>
    <mergeCell ref="D21:D34"/>
    <mergeCell ref="E21:E34"/>
    <mergeCell ref="D40:D43"/>
    <mergeCell ref="E40:E43"/>
  </mergeCells>
  <dataValidations count="2">
    <dataValidation type="list" allowBlank="1" showInputMessage="1" showErrorMessage="1" sqref="G35" xr:uid="{58D9321F-35A8-45F5-855E-96170EBDFF37}">
      <formula1>"Szenario-Test, Langzeit-Test"</formula1>
    </dataValidation>
    <dataValidation type="list" allowBlank="1" showInputMessage="1" showErrorMessage="1" sqref="G40:G43" xr:uid="{C92A96CC-06C9-4D86-9A78-A148AFBE8F58}">
      <formula1>"Ja, Nein"</formula1>
    </dataValidation>
  </dataValidations>
  <pageMargins left="0.7" right="0.7" top="0.78740157500000008" bottom="0.78740157500000008" header="0.3" footer="0.3"/>
  <pageSetup paperSize="9" scale="53" fitToHeight="0" orientation="portrait" r:id="rId1"/>
  <headerFooter>
    <oddFooter xml:space="preserve">&amp;LBlauer Engel DE-UZ 215 Ressourcen und energieeffiziente Softwareprodukte&amp;R&amp;A &amp;P/&amp;N </oddFooter>
  </headerFooter>
  <rowBreaks count="1" manualBreakCount="1">
    <brk id="47" max="16383" man="1"/>
  </rowBreaks>
  <legacyDrawing r:id="rId2"/>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C5DC4BC-5CBB-47B7-AB93-E65E0BEFC557}">
  <sheetPr>
    <tabColor theme="5" tint="0.39997558519241921"/>
    <pageSetUpPr fitToPage="1"/>
  </sheetPr>
  <dimension ref="A1:O47"/>
  <sheetViews>
    <sheetView zoomScale="70" zoomScaleNormal="70" zoomScalePageLayoutView="55" workbookViewId="0">
      <selection activeCell="L33" sqref="L33"/>
    </sheetView>
  </sheetViews>
  <sheetFormatPr baseColWidth="10" defaultColWidth="11.44140625" defaultRowHeight="13.8"/>
  <cols>
    <col min="1" max="1" width="4.33203125" style="62" customWidth="1"/>
    <col min="2" max="2" width="5.88671875" style="62" customWidth="1"/>
    <col min="3" max="3" width="35.6640625" style="62" customWidth="1"/>
    <col min="4" max="4" width="24.33203125" style="62" customWidth="1"/>
    <col min="5" max="5" width="5.33203125" style="62" customWidth="1"/>
    <col min="6" max="6" width="24.33203125" style="62" customWidth="1"/>
    <col min="7" max="7" width="6.44140625" style="62" customWidth="1"/>
    <col min="8" max="8" width="24.33203125" style="62" customWidth="1"/>
    <col min="9" max="9" width="7.6640625" style="62" bestFit="1" customWidth="1"/>
    <col min="10" max="10" width="24.33203125" style="62" customWidth="1"/>
    <col min="11" max="11" width="7.33203125" style="62" customWidth="1"/>
    <col min="12" max="12" width="21.6640625" style="62" customWidth="1"/>
    <col min="13" max="13" width="12.33203125" style="62" customWidth="1"/>
    <col min="14" max="14" width="6.5546875" style="62" customWidth="1"/>
    <col min="15" max="1026" width="12.33203125" style="62" customWidth="1"/>
    <col min="1027" max="16384" width="11.44140625" style="62"/>
  </cols>
  <sheetData>
    <row r="1" spans="1:14">
      <c r="A1" s="149"/>
      <c r="B1" s="149"/>
      <c r="C1" s="149"/>
      <c r="D1" s="149"/>
      <c r="E1" s="149"/>
      <c r="F1" s="149"/>
      <c r="G1" s="149"/>
      <c r="H1" s="149"/>
      <c r="I1" s="149"/>
      <c r="J1" s="149"/>
      <c r="K1" s="149"/>
      <c r="L1" s="149"/>
      <c r="M1" s="149"/>
      <c r="N1" s="149"/>
    </row>
    <row r="2" spans="1:14" ht="21" customHeight="1">
      <c r="A2" s="149"/>
      <c r="B2" s="149"/>
      <c r="C2" s="150" t="str">
        <f>'General Information'!C2</f>
        <v>example</v>
      </c>
      <c r="D2" s="151"/>
      <c r="E2" s="151"/>
      <c r="F2" s="151"/>
      <c r="G2" s="151"/>
      <c r="H2" s="151"/>
      <c r="I2" s="152"/>
      <c r="J2" s="153"/>
      <c r="K2" s="152"/>
      <c r="L2" s="149"/>
      <c r="M2" s="149"/>
      <c r="N2" s="149"/>
    </row>
    <row r="3" spans="1:14" ht="15.6">
      <c r="A3" s="149"/>
      <c r="B3" s="149"/>
      <c r="C3" s="154" t="s">
        <v>261</v>
      </c>
      <c r="D3" s="155"/>
      <c r="E3" s="156"/>
      <c r="F3" s="156"/>
      <c r="G3" s="156"/>
      <c r="H3" s="149"/>
      <c r="I3" s="156"/>
      <c r="J3" s="156"/>
      <c r="K3" s="149"/>
      <c r="L3" s="149"/>
      <c r="M3" s="149"/>
      <c r="N3" s="149"/>
    </row>
    <row r="4" spans="1:14" ht="15.6">
      <c r="A4" s="149"/>
      <c r="B4" s="149"/>
      <c r="C4" s="63" t="s">
        <v>195</v>
      </c>
      <c r="D4" s="156"/>
      <c r="E4" s="156"/>
      <c r="F4" s="156"/>
      <c r="G4" s="156"/>
      <c r="H4" s="156"/>
      <c r="I4" s="156"/>
      <c r="J4" s="156"/>
      <c r="K4" s="149"/>
      <c r="L4" s="149"/>
      <c r="M4" s="149"/>
      <c r="N4" s="149"/>
    </row>
    <row r="5" spans="1:14">
      <c r="A5" s="149"/>
      <c r="B5" s="149"/>
      <c r="C5" s="64" t="s">
        <v>196</v>
      </c>
      <c r="D5" s="149"/>
      <c r="E5" s="149"/>
      <c r="F5" s="149"/>
      <c r="G5" s="149"/>
      <c r="H5" s="149"/>
      <c r="I5" s="149"/>
      <c r="J5" s="149"/>
      <c r="K5" s="149"/>
      <c r="L5" s="149"/>
      <c r="M5" s="149"/>
      <c r="N5" s="149"/>
    </row>
    <row r="6" spans="1:14">
      <c r="A6" s="149"/>
      <c r="B6" s="149"/>
      <c r="C6" s="172" t="s">
        <v>197</v>
      </c>
      <c r="D6" s="149"/>
      <c r="E6" s="149"/>
      <c r="F6" s="149"/>
      <c r="G6" s="149"/>
      <c r="H6" s="149"/>
      <c r="I6" s="149"/>
      <c r="J6" s="149"/>
      <c r="K6" s="149"/>
      <c r="L6" s="149"/>
      <c r="M6" s="149"/>
      <c r="N6" s="149"/>
    </row>
    <row r="7" spans="1:14">
      <c r="A7" s="149"/>
      <c r="B7" s="149"/>
      <c r="C7" s="149" t="s">
        <v>198</v>
      </c>
      <c r="D7" s="149"/>
      <c r="E7" s="149"/>
      <c r="F7" s="149"/>
      <c r="G7" s="149"/>
      <c r="H7" s="149"/>
      <c r="I7" s="149"/>
      <c r="J7" s="149"/>
      <c r="K7" s="149"/>
      <c r="L7" s="149"/>
      <c r="M7" s="149"/>
      <c r="N7" s="149"/>
    </row>
    <row r="8" spans="1:14">
      <c r="A8" s="149"/>
      <c r="B8" s="149"/>
      <c r="C8" s="149"/>
      <c r="D8" s="149"/>
      <c r="E8" s="149"/>
      <c r="F8" s="149"/>
      <c r="G8" s="149"/>
      <c r="H8" s="149"/>
      <c r="I8" s="149"/>
      <c r="J8" s="149"/>
      <c r="K8" s="149"/>
      <c r="L8" s="149"/>
      <c r="M8" s="149"/>
      <c r="N8" s="149"/>
    </row>
    <row r="9" spans="1:14" ht="15.6">
      <c r="A9" s="149"/>
      <c r="B9" s="151" t="s">
        <v>199</v>
      </c>
      <c r="C9" s="149"/>
      <c r="D9" s="149"/>
      <c r="E9" s="149"/>
      <c r="F9" s="149"/>
      <c r="G9" s="149"/>
      <c r="H9" s="149"/>
      <c r="I9" s="149"/>
      <c r="J9" s="149"/>
      <c r="K9" s="149"/>
      <c r="L9" s="149"/>
      <c r="M9" s="149"/>
      <c r="N9" s="149"/>
    </row>
    <row r="10" spans="1:14">
      <c r="A10" s="149"/>
      <c r="B10" s="149"/>
      <c r="C10" s="149"/>
      <c r="D10" s="149"/>
      <c r="E10" s="149"/>
      <c r="F10" s="149"/>
      <c r="G10" s="149"/>
      <c r="H10" s="149"/>
      <c r="I10" s="149"/>
      <c r="J10" s="149"/>
      <c r="K10" s="149"/>
      <c r="L10" s="149"/>
      <c r="M10" s="149"/>
      <c r="N10" s="149"/>
    </row>
    <row r="11" spans="1:14" ht="41.4">
      <c r="A11" s="149"/>
      <c r="B11" s="149"/>
      <c r="D11" s="66" t="s">
        <v>201</v>
      </c>
      <c r="E11" s="66"/>
      <c r="F11" s="66" t="s">
        <v>202</v>
      </c>
      <c r="G11" s="66"/>
      <c r="H11" s="66" t="s">
        <v>203</v>
      </c>
      <c r="I11" s="67"/>
      <c r="J11" s="68" t="s">
        <v>204</v>
      </c>
      <c r="K11" s="68"/>
      <c r="L11" s="69" t="s">
        <v>205</v>
      </c>
      <c r="M11" s="72"/>
      <c r="N11" s="149"/>
    </row>
    <row r="12" spans="1:14">
      <c r="A12" s="149"/>
      <c r="B12" s="149"/>
      <c r="C12" s="70" t="s">
        <v>200</v>
      </c>
      <c r="D12" s="108">
        <v>100</v>
      </c>
      <c r="E12" s="71" t="s">
        <v>42</v>
      </c>
      <c r="F12" s="105"/>
      <c r="G12" s="71" t="s">
        <v>76</v>
      </c>
      <c r="H12" s="105"/>
      <c r="I12" s="71" t="s">
        <v>76</v>
      </c>
      <c r="J12" s="106" t="s">
        <v>77</v>
      </c>
      <c r="K12" s="106" t="s">
        <v>52</v>
      </c>
      <c r="L12" s="107" t="s">
        <v>77</v>
      </c>
      <c r="M12" s="72" t="s">
        <v>54</v>
      </c>
      <c r="N12" s="149"/>
    </row>
    <row r="13" spans="1:14">
      <c r="A13" s="149"/>
      <c r="B13" s="149"/>
      <c r="C13" s="149"/>
      <c r="D13" s="149"/>
      <c r="E13" s="149"/>
      <c r="F13" s="149"/>
      <c r="G13" s="149"/>
      <c r="H13" s="149"/>
      <c r="I13" s="149"/>
      <c r="J13" s="149"/>
      <c r="K13" s="149"/>
      <c r="L13" s="149"/>
      <c r="M13" s="149"/>
      <c r="N13" s="149"/>
    </row>
    <row r="14" spans="1:14">
      <c r="A14" s="149"/>
      <c r="B14" s="149"/>
      <c r="C14" s="149"/>
      <c r="D14" s="149"/>
      <c r="E14" s="149"/>
      <c r="F14" s="149"/>
      <c r="G14" s="149"/>
      <c r="H14" s="149"/>
      <c r="I14" s="149"/>
      <c r="J14" s="149"/>
      <c r="K14" s="149"/>
      <c r="L14" s="149"/>
      <c r="M14" s="149"/>
      <c r="N14" s="149"/>
    </row>
    <row r="15" spans="1:14" ht="15.6">
      <c r="A15" s="149"/>
      <c r="B15" s="151" t="s">
        <v>206</v>
      </c>
      <c r="C15" s="149"/>
      <c r="D15" s="149"/>
      <c r="E15" s="149"/>
      <c r="F15" s="149"/>
      <c r="G15" s="149"/>
      <c r="H15" s="149"/>
      <c r="I15" s="149"/>
      <c r="J15" s="149"/>
      <c r="K15" s="149"/>
      <c r="L15" s="149"/>
      <c r="M15" s="149"/>
      <c r="N15" s="149"/>
    </row>
    <row r="16" spans="1:14" ht="15.6">
      <c r="A16" s="149"/>
      <c r="B16" s="149"/>
      <c r="C16" s="151"/>
      <c r="D16" s="149"/>
      <c r="E16" s="149"/>
      <c r="F16" s="149"/>
      <c r="G16" s="149"/>
      <c r="H16" s="149"/>
      <c r="I16" s="149"/>
      <c r="J16" s="149"/>
      <c r="K16" s="149"/>
      <c r="L16" s="149"/>
      <c r="M16" s="149"/>
      <c r="N16" s="149"/>
    </row>
    <row r="17" spans="1:14" ht="27.6">
      <c r="A17" s="149"/>
      <c r="B17" s="149"/>
      <c r="C17" s="184" t="s">
        <v>209</v>
      </c>
      <c r="D17" s="158">
        <v>300</v>
      </c>
      <c r="E17" s="159" t="s">
        <v>83</v>
      </c>
      <c r="F17" s="149"/>
      <c r="G17" s="149"/>
      <c r="H17" s="149"/>
      <c r="I17" s="149"/>
      <c r="J17" s="149"/>
      <c r="K17" s="149"/>
      <c r="L17" s="149"/>
      <c r="M17" s="149"/>
      <c r="N17" s="149"/>
    </row>
    <row r="18" spans="1:14">
      <c r="A18" s="149"/>
      <c r="B18" s="149"/>
      <c r="C18" s="149"/>
      <c r="D18" s="149"/>
      <c r="E18" s="149"/>
      <c r="F18" s="149"/>
      <c r="G18" s="149"/>
      <c r="H18" s="149"/>
      <c r="I18" s="149"/>
      <c r="J18" s="149"/>
      <c r="K18" s="149"/>
      <c r="L18" s="149"/>
      <c r="M18" s="149"/>
      <c r="N18" s="149"/>
    </row>
    <row r="19" spans="1:14" s="65" customFormat="1" ht="55.2">
      <c r="A19" s="163"/>
      <c r="B19" s="163"/>
      <c r="D19" s="66" t="s">
        <v>210</v>
      </c>
      <c r="E19" s="66"/>
      <c r="F19" s="66" t="s">
        <v>211</v>
      </c>
      <c r="G19" s="66"/>
      <c r="H19" s="66" t="s">
        <v>212</v>
      </c>
      <c r="I19" s="66"/>
      <c r="J19" s="66" t="s">
        <v>213</v>
      </c>
      <c r="K19" s="66"/>
      <c r="L19" s="66" t="s">
        <v>214</v>
      </c>
      <c r="M19" s="72"/>
      <c r="N19" s="163"/>
    </row>
    <row r="20" spans="1:14">
      <c r="A20" s="149"/>
      <c r="B20" s="149"/>
      <c r="C20" s="70" t="s">
        <v>207</v>
      </c>
      <c r="D20" s="74"/>
      <c r="E20" s="71" t="s">
        <v>42</v>
      </c>
      <c r="F20" s="105"/>
      <c r="G20" s="71" t="s">
        <v>76</v>
      </c>
      <c r="H20" s="74"/>
      <c r="I20" s="71" t="s">
        <v>76</v>
      </c>
      <c r="J20" s="97"/>
      <c r="K20" s="72" t="s">
        <v>52</v>
      </c>
      <c r="L20" s="74"/>
      <c r="M20" s="72" t="s">
        <v>54</v>
      </c>
      <c r="N20" s="149"/>
    </row>
    <row r="21" spans="1:14">
      <c r="A21" s="149"/>
      <c r="B21" s="149"/>
      <c r="C21" s="149" t="s">
        <v>208</v>
      </c>
      <c r="D21" s="149"/>
      <c r="E21" s="160"/>
      <c r="F21" s="160"/>
      <c r="G21" s="160"/>
      <c r="H21" s="160"/>
      <c r="I21" s="160"/>
      <c r="J21" s="160"/>
      <c r="K21" s="160"/>
      <c r="L21" s="160"/>
      <c r="M21" s="160"/>
      <c r="N21" s="149"/>
    </row>
    <row r="22" spans="1:14">
      <c r="A22" s="149"/>
      <c r="B22" s="149"/>
      <c r="C22" s="149"/>
      <c r="D22" s="149"/>
      <c r="E22" s="149"/>
      <c r="F22" s="149"/>
      <c r="G22" s="149"/>
      <c r="H22" s="149"/>
      <c r="I22" s="149"/>
      <c r="J22" s="149"/>
      <c r="K22" s="149"/>
      <c r="L22" s="149"/>
      <c r="M22" s="149"/>
      <c r="N22" s="149"/>
    </row>
    <row r="23" spans="1:14" ht="15.6">
      <c r="A23" s="149"/>
      <c r="B23" s="151" t="s">
        <v>215</v>
      </c>
      <c r="C23" s="149"/>
      <c r="D23" s="151"/>
      <c r="E23" s="151"/>
      <c r="F23" s="151"/>
      <c r="G23" s="151"/>
      <c r="H23" s="151"/>
      <c r="I23" s="151"/>
      <c r="J23" s="151"/>
      <c r="K23" s="149"/>
      <c r="L23" s="149"/>
      <c r="M23" s="149"/>
      <c r="N23" s="149"/>
    </row>
    <row r="24" spans="1:14">
      <c r="A24" s="149"/>
      <c r="B24" s="149"/>
      <c r="C24" s="149"/>
      <c r="D24" s="149"/>
      <c r="E24" s="149"/>
      <c r="F24" s="149"/>
      <c r="G24" s="149"/>
      <c r="H24" s="149"/>
      <c r="I24" s="149"/>
      <c r="J24" s="149"/>
      <c r="K24" s="149"/>
      <c r="L24" s="149"/>
      <c r="M24" s="149"/>
      <c r="N24" s="149"/>
    </row>
    <row r="25" spans="1:14">
      <c r="A25" s="149"/>
      <c r="B25" s="149"/>
      <c r="C25" s="157" t="s">
        <v>216</v>
      </c>
      <c r="D25" s="158">
        <v>300</v>
      </c>
      <c r="E25" s="159" t="s">
        <v>83</v>
      </c>
      <c r="F25" s="149"/>
      <c r="G25" s="149"/>
      <c r="H25" s="149"/>
      <c r="I25" s="149"/>
      <c r="J25" s="149"/>
      <c r="K25" s="149"/>
      <c r="L25" s="149"/>
      <c r="M25" s="149"/>
      <c r="N25" s="149"/>
    </row>
    <row r="26" spans="1:14">
      <c r="A26" s="149"/>
      <c r="B26" s="149"/>
      <c r="C26" s="149"/>
      <c r="D26" s="149"/>
      <c r="E26" s="149"/>
      <c r="F26" s="149"/>
      <c r="G26" s="149"/>
      <c r="H26" s="149"/>
      <c r="I26" s="149"/>
      <c r="J26" s="149"/>
      <c r="K26" s="149"/>
      <c r="L26" s="149"/>
      <c r="M26" s="149"/>
      <c r="N26" s="149"/>
    </row>
    <row r="27" spans="1:14" ht="41.4">
      <c r="A27" s="149"/>
      <c r="B27" s="149"/>
      <c r="D27" s="66" t="s">
        <v>220</v>
      </c>
      <c r="E27" s="66"/>
      <c r="F27" s="66" t="s">
        <v>221</v>
      </c>
      <c r="G27" s="66"/>
      <c r="H27" s="66" t="s">
        <v>222</v>
      </c>
      <c r="I27" s="66"/>
      <c r="J27" s="66" t="s">
        <v>223</v>
      </c>
      <c r="K27" s="66"/>
      <c r="L27" s="66" t="s">
        <v>224</v>
      </c>
      <c r="M27" s="72"/>
      <c r="N27" s="149"/>
    </row>
    <row r="28" spans="1:14">
      <c r="A28" s="149"/>
      <c r="B28" s="149"/>
      <c r="C28" s="70" t="s">
        <v>217</v>
      </c>
      <c r="D28" s="74"/>
      <c r="E28" s="71" t="s">
        <v>42</v>
      </c>
      <c r="F28" s="105"/>
      <c r="G28" s="71" t="s">
        <v>76</v>
      </c>
      <c r="H28" s="105"/>
      <c r="I28" s="71" t="s">
        <v>76</v>
      </c>
      <c r="J28" s="97"/>
      <c r="K28" s="72" t="s">
        <v>52</v>
      </c>
      <c r="L28" s="74"/>
      <c r="M28" s="72" t="s">
        <v>54</v>
      </c>
      <c r="N28" s="149"/>
    </row>
    <row r="29" spans="1:14">
      <c r="A29" s="149"/>
      <c r="B29" s="149"/>
      <c r="C29" s="70" t="s">
        <v>218</v>
      </c>
      <c r="D29" s="98">
        <f>D28-D20</f>
        <v>0</v>
      </c>
      <c r="E29" s="72" t="s">
        <v>42</v>
      </c>
      <c r="F29" s="75">
        <f>F28-F20</f>
        <v>0</v>
      </c>
      <c r="G29" s="72" t="s">
        <v>76</v>
      </c>
      <c r="H29" s="116">
        <f>H28-H20</f>
        <v>0</v>
      </c>
      <c r="I29" s="71" t="s">
        <v>76</v>
      </c>
      <c r="J29" s="76">
        <f>J28-J20</f>
        <v>0</v>
      </c>
      <c r="K29" s="77" t="s">
        <v>52</v>
      </c>
      <c r="L29" s="78">
        <f>L28-L20</f>
        <v>0</v>
      </c>
      <c r="M29" s="79" t="s">
        <v>54</v>
      </c>
      <c r="N29" s="149"/>
    </row>
    <row r="30" spans="1:14">
      <c r="A30" s="149"/>
      <c r="B30" s="149"/>
      <c r="C30" s="70" t="s">
        <v>219</v>
      </c>
      <c r="D30" s="80">
        <f>D29/(D12-D20)</f>
        <v>0</v>
      </c>
      <c r="E30" s="72"/>
      <c r="F30" s="81" t="e">
        <f>F29/(F12-F20)</f>
        <v>#DIV/0!</v>
      </c>
      <c r="G30" s="72"/>
      <c r="H30" s="81" t="e">
        <f>H29/(H12-H20)</f>
        <v>#DIV/0!</v>
      </c>
      <c r="I30" s="72"/>
      <c r="N30" s="149"/>
    </row>
    <row r="31" spans="1:14">
      <c r="A31" s="149"/>
      <c r="B31" s="149"/>
      <c r="C31" s="70" t="s">
        <v>225</v>
      </c>
      <c r="D31" s="82">
        <f>D29+D30*D20</f>
        <v>0</v>
      </c>
      <c r="E31" s="77" t="s">
        <v>42</v>
      </c>
      <c r="F31" s="83" t="e">
        <f>F29+F30*F20</f>
        <v>#DIV/0!</v>
      </c>
      <c r="G31" s="77" t="s">
        <v>76</v>
      </c>
      <c r="H31" s="89" t="e">
        <f>H29+H30*H20</f>
        <v>#DIV/0!</v>
      </c>
      <c r="I31" s="77" t="s">
        <v>76</v>
      </c>
      <c r="N31" s="149"/>
    </row>
    <row r="32" spans="1:14">
      <c r="A32" s="149"/>
      <c r="B32" s="149"/>
      <c r="C32" s="160"/>
      <c r="D32" s="149"/>
      <c r="E32" s="149"/>
      <c r="F32" s="149"/>
      <c r="G32" s="149"/>
      <c r="H32" s="149"/>
      <c r="I32" s="149"/>
      <c r="J32" s="149"/>
      <c r="K32" s="149"/>
      <c r="L32" s="149"/>
      <c r="M32" s="149"/>
      <c r="N32" s="149"/>
    </row>
    <row r="33" spans="1:15">
      <c r="A33" s="149"/>
      <c r="B33" s="149"/>
      <c r="C33" s="160"/>
      <c r="D33" s="149"/>
      <c r="E33" s="149"/>
      <c r="F33" s="149"/>
      <c r="G33" s="149"/>
      <c r="H33" s="149"/>
      <c r="I33" s="149"/>
      <c r="J33" s="149"/>
      <c r="K33" s="149"/>
      <c r="L33" s="149"/>
      <c r="M33" s="149"/>
      <c r="N33" s="149"/>
    </row>
    <row r="34" spans="1:15" ht="15.6">
      <c r="A34" s="149"/>
      <c r="B34" s="151" t="s">
        <v>227</v>
      </c>
      <c r="C34" s="149"/>
      <c r="D34" s="151"/>
      <c r="E34" s="151"/>
      <c r="F34" s="151"/>
      <c r="G34" s="151"/>
      <c r="H34" s="151"/>
      <c r="I34" s="151"/>
      <c r="J34" s="151"/>
      <c r="K34" s="149"/>
      <c r="L34" s="149"/>
      <c r="M34" s="149"/>
      <c r="N34" s="149"/>
    </row>
    <row r="35" spans="1:15" ht="15.6">
      <c r="A35" s="149"/>
      <c r="B35" s="149"/>
      <c r="C35" s="156"/>
      <c r="D35" s="161"/>
      <c r="E35" s="156"/>
      <c r="F35" s="156"/>
      <c r="G35" s="156"/>
      <c r="H35" s="156"/>
      <c r="I35" s="156"/>
      <c r="J35" s="156"/>
      <c r="K35" s="149"/>
      <c r="L35" s="149"/>
      <c r="M35" s="149"/>
      <c r="N35" s="149"/>
    </row>
    <row r="36" spans="1:15">
      <c r="A36" s="149"/>
      <c r="B36" s="149"/>
      <c r="C36" s="70" t="s">
        <v>226</v>
      </c>
      <c r="D36" s="84"/>
      <c r="E36" s="71" t="s">
        <v>83</v>
      </c>
      <c r="F36" s="149"/>
      <c r="G36" s="149"/>
      <c r="H36" s="149"/>
      <c r="I36" s="149"/>
      <c r="J36" s="149"/>
      <c r="K36" s="149"/>
      <c r="L36" s="149"/>
      <c r="N36" s="149"/>
    </row>
    <row r="37" spans="1:15">
      <c r="A37" s="149"/>
      <c r="B37" s="149"/>
      <c r="C37" s="160"/>
      <c r="D37" s="149"/>
      <c r="E37" s="149"/>
      <c r="F37" s="149"/>
      <c r="G37" s="149"/>
      <c r="H37" s="149"/>
      <c r="I37" s="149"/>
      <c r="J37" s="149"/>
      <c r="K37" s="149"/>
      <c r="L37" s="149"/>
      <c r="M37" s="149"/>
      <c r="N37" s="149"/>
    </row>
    <row r="38" spans="1:15" ht="41.4">
      <c r="A38" s="149"/>
      <c r="B38" s="149"/>
      <c r="C38" s="162"/>
      <c r="D38" s="66" t="s">
        <v>238</v>
      </c>
      <c r="E38" s="66"/>
      <c r="F38" s="66" t="s">
        <v>239</v>
      </c>
      <c r="G38" s="66"/>
      <c r="H38" s="66" t="s">
        <v>240</v>
      </c>
      <c r="I38" s="66"/>
      <c r="J38" s="66" t="s">
        <v>241</v>
      </c>
      <c r="K38" s="66"/>
      <c r="L38" s="66" t="s">
        <v>242</v>
      </c>
      <c r="M38" s="72"/>
      <c r="N38" s="149"/>
    </row>
    <row r="39" spans="1:15">
      <c r="A39" s="149"/>
      <c r="B39" s="149"/>
      <c r="C39" s="70" t="s">
        <v>228</v>
      </c>
      <c r="D39" s="74"/>
      <c r="E39" s="71" t="s">
        <v>42</v>
      </c>
      <c r="F39" s="105"/>
      <c r="G39" s="71" t="s">
        <v>76</v>
      </c>
      <c r="H39" s="105"/>
      <c r="I39" s="71" t="s">
        <v>76</v>
      </c>
      <c r="J39" s="97"/>
      <c r="K39" s="87" t="s">
        <v>52</v>
      </c>
      <c r="L39" s="88"/>
      <c r="M39" s="72" t="s">
        <v>54</v>
      </c>
      <c r="N39" s="149"/>
    </row>
    <row r="40" spans="1:15" ht="14.4">
      <c r="A40" s="149"/>
      <c r="B40" s="149"/>
      <c r="C40" s="70" t="s">
        <v>229</v>
      </c>
      <c r="D40" s="98">
        <f>IF(D39-D20&gt;0,D39-D20,0)</f>
        <v>0</v>
      </c>
      <c r="E40" s="72" t="s">
        <v>42</v>
      </c>
      <c r="F40" s="75">
        <f>IF(F39-F20&gt;0,F39-F20,0)</f>
        <v>0</v>
      </c>
      <c r="G40" s="71" t="s">
        <v>76</v>
      </c>
      <c r="H40" s="116">
        <f>IF(H39-H20&gt;0,H39-H20,0)</f>
        <v>0</v>
      </c>
      <c r="I40" s="71" t="s">
        <v>76</v>
      </c>
      <c r="J40" s="98">
        <f>IF(J39-J20&gt;0,J39-J20,0)</f>
        <v>0</v>
      </c>
      <c r="K40" s="87" t="s">
        <v>52</v>
      </c>
      <c r="L40" s="98">
        <f>L39-L20</f>
        <v>0</v>
      </c>
      <c r="M40" s="72" t="s">
        <v>54</v>
      </c>
      <c r="N40" s="149"/>
    </row>
    <row r="41" spans="1:15">
      <c r="A41" s="149"/>
      <c r="B41" s="149"/>
      <c r="C41" s="70" t="s">
        <v>230</v>
      </c>
      <c r="D41" s="90">
        <f>D40/(D12-D20)</f>
        <v>0</v>
      </c>
      <c r="E41" s="91" t="s">
        <v>81</v>
      </c>
      <c r="F41" s="90" t="e">
        <f>F40/(F12-F20)</f>
        <v>#DIV/0!</v>
      </c>
      <c r="G41" s="91" t="s">
        <v>81</v>
      </c>
      <c r="H41" s="90" t="e">
        <f>H40/(H12-H20)</f>
        <v>#DIV/0!</v>
      </c>
      <c r="I41" s="73" t="s">
        <v>81</v>
      </c>
      <c r="J41" s="90">
        <v>0</v>
      </c>
      <c r="K41" s="87" t="s">
        <v>81</v>
      </c>
      <c r="L41" s="92"/>
      <c r="M41" s="92"/>
      <c r="N41" s="149"/>
    </row>
    <row r="42" spans="1:15">
      <c r="A42" s="149"/>
      <c r="B42" s="149"/>
      <c r="C42" s="93" t="s">
        <v>231</v>
      </c>
      <c r="D42" s="100">
        <f>D40+D41*D20</f>
        <v>0</v>
      </c>
      <c r="E42" s="94" t="s">
        <v>42</v>
      </c>
      <c r="F42" s="110" t="e">
        <f>F40+F41*F20</f>
        <v>#DIV/0!</v>
      </c>
      <c r="G42" s="94"/>
      <c r="H42" s="117" t="e">
        <f>H40+H41*H20</f>
        <v>#DIV/0!</v>
      </c>
      <c r="I42" s="95" t="s">
        <v>76</v>
      </c>
      <c r="J42" s="99">
        <f>J40+J41*J20</f>
        <v>0</v>
      </c>
      <c r="K42" s="96" t="s">
        <v>52</v>
      </c>
      <c r="L42" s="92"/>
      <c r="M42" s="92"/>
      <c r="N42" s="149"/>
    </row>
    <row r="43" spans="1:15">
      <c r="A43" s="149"/>
      <c r="B43" s="149"/>
      <c r="C43" s="160"/>
      <c r="D43" s="160"/>
      <c r="E43" s="160"/>
      <c r="F43" s="160"/>
      <c r="G43" s="160"/>
      <c r="H43" s="160"/>
      <c r="I43" s="160"/>
      <c r="J43" s="160"/>
      <c r="K43" s="160"/>
      <c r="L43" s="160"/>
      <c r="M43" s="160"/>
      <c r="N43" s="160"/>
      <c r="O43" s="101"/>
    </row>
    <row r="44" spans="1:15" ht="41.4">
      <c r="A44" s="149"/>
      <c r="B44" s="149"/>
      <c r="C44" s="85"/>
      <c r="D44" s="66" t="s">
        <v>233</v>
      </c>
      <c r="E44" s="66"/>
      <c r="F44" s="66" t="s">
        <v>234</v>
      </c>
      <c r="G44" s="66"/>
      <c r="H44" s="66" t="s">
        <v>235</v>
      </c>
      <c r="I44" s="66"/>
      <c r="J44" s="66" t="s">
        <v>236</v>
      </c>
      <c r="K44" s="86"/>
      <c r="L44" s="66" t="s">
        <v>237</v>
      </c>
      <c r="M44" s="72"/>
      <c r="N44" s="149"/>
    </row>
    <row r="45" spans="1:15">
      <c r="A45" s="149"/>
      <c r="B45" s="149"/>
      <c r="C45" s="70" t="s">
        <v>232</v>
      </c>
      <c r="D45" s="89">
        <f>D42*$D$36</f>
        <v>0</v>
      </c>
      <c r="E45" s="109" t="s">
        <v>78</v>
      </c>
      <c r="F45" s="89" t="e">
        <f>F42*$D$36</f>
        <v>#DIV/0!</v>
      </c>
      <c r="G45" s="109" t="s">
        <v>79</v>
      </c>
      <c r="H45" s="89" t="e">
        <f>H42*$D$36</f>
        <v>#DIV/0!</v>
      </c>
      <c r="I45" s="109" t="s">
        <v>84</v>
      </c>
      <c r="J45" s="102">
        <f>J42*$D$36</f>
        <v>0</v>
      </c>
      <c r="K45" s="109" t="s">
        <v>80</v>
      </c>
      <c r="L45" s="102">
        <f>L40*$D$36/3600</f>
        <v>0</v>
      </c>
      <c r="M45" s="89" t="s">
        <v>69</v>
      </c>
      <c r="N45" s="149"/>
    </row>
    <row r="46" spans="1:15" ht="29.25" customHeight="1">
      <c r="A46" s="149"/>
      <c r="B46" s="149"/>
      <c r="C46" s="149"/>
      <c r="D46" s="149"/>
      <c r="E46" s="149"/>
      <c r="F46" s="149"/>
      <c r="G46" s="149"/>
      <c r="H46" s="149"/>
      <c r="I46" s="149"/>
      <c r="J46" s="149"/>
      <c r="K46" s="149"/>
      <c r="L46" s="149"/>
      <c r="M46" s="149"/>
      <c r="N46" s="149"/>
    </row>
    <row r="47" spans="1:15">
      <c r="F47" s="111"/>
      <c r="H47" s="111"/>
      <c r="J47" s="111"/>
    </row>
  </sheetData>
  <pageMargins left="0.7" right="0.7" top="0.78740157500000008" bottom="0.78740157500000008" header="0.3" footer="0.3"/>
  <pageSetup paperSize="9" scale="44" fitToHeight="0" orientation="landscape" r:id="rId1"/>
  <headerFooter>
    <oddFooter xml:space="preserve">&amp;LBlauer Engel DE-UZ 215 Ressourcen und energieeffiziente Softwareprodukte&amp;R&amp;A &amp;P/&amp;N </oddFooter>
  </headerFooter>
  <drawing r:id="rId2"/>
</worksheet>
</file>

<file path=xl/worksheets/sheet9.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511A99CD-D7D7-4EEF-9514-5137DED351AC}">
  <sheetPr>
    <tabColor theme="5" tint="0.39997558519241921"/>
    <pageSetUpPr fitToPage="1"/>
  </sheetPr>
  <dimension ref="A1:G25"/>
  <sheetViews>
    <sheetView zoomScale="79" zoomScaleNormal="100" workbookViewId="0">
      <selection activeCell="D5" sqref="D5"/>
    </sheetView>
  </sheetViews>
  <sheetFormatPr baseColWidth="10" defaultColWidth="11.44140625" defaultRowHeight="14.4"/>
  <cols>
    <col min="1" max="1" width="6.5546875" customWidth="1"/>
    <col min="2" max="2" width="45.6640625" customWidth="1"/>
    <col min="3" max="3" width="27.5546875" customWidth="1"/>
    <col min="4" max="4" width="28.88671875" customWidth="1"/>
    <col min="5" max="5" width="24" customWidth="1"/>
    <col min="6" max="6" width="15.6640625" customWidth="1"/>
    <col min="7" max="7" width="7.6640625" customWidth="1"/>
  </cols>
  <sheetData>
    <row r="1" spans="1:7">
      <c r="A1" s="124"/>
      <c r="B1" s="124"/>
      <c r="C1" s="124"/>
      <c r="D1" s="124"/>
      <c r="E1" s="124"/>
      <c r="F1" s="124"/>
      <c r="G1" s="124"/>
    </row>
    <row r="2" spans="1:7">
      <c r="A2" s="124"/>
      <c r="B2" s="169" t="str">
        <f>'General Information'!C2</f>
        <v>example</v>
      </c>
      <c r="C2" s="124"/>
      <c r="D2" s="124"/>
      <c r="E2" s="124"/>
      <c r="F2" s="124"/>
      <c r="G2" s="124"/>
    </row>
    <row r="3" spans="1:7">
      <c r="A3" s="124"/>
      <c r="B3" s="164" t="s">
        <v>262</v>
      </c>
      <c r="C3" s="124"/>
      <c r="D3" s="124"/>
      <c r="E3" s="124"/>
      <c r="F3" s="124"/>
      <c r="G3" s="124"/>
    </row>
    <row r="4" spans="1:7">
      <c r="A4" s="124"/>
      <c r="B4" s="178" t="s">
        <v>110</v>
      </c>
      <c r="C4" s="124"/>
      <c r="D4" s="124"/>
      <c r="E4" s="124"/>
      <c r="F4" s="124"/>
      <c r="G4" s="124"/>
    </row>
    <row r="5" spans="1:7" ht="72">
      <c r="A5" s="124"/>
      <c r="B5" s="165" t="s">
        <v>169</v>
      </c>
      <c r="C5" s="166" t="s">
        <v>170</v>
      </c>
      <c r="D5" s="166" t="s">
        <v>269</v>
      </c>
      <c r="E5" s="166" t="s">
        <v>173</v>
      </c>
      <c r="F5" s="166" t="s">
        <v>135</v>
      </c>
      <c r="G5" s="124"/>
    </row>
    <row r="6" spans="1:7" ht="28.8">
      <c r="A6" s="124"/>
      <c r="B6" s="167" t="s">
        <v>166</v>
      </c>
      <c r="C6" s="179" t="s">
        <v>171</v>
      </c>
      <c r="D6" s="167" t="s">
        <v>172</v>
      </c>
      <c r="E6" s="167" t="s">
        <v>174</v>
      </c>
      <c r="F6" s="167" t="s">
        <v>135</v>
      </c>
      <c r="G6" s="124"/>
    </row>
    <row r="7" spans="1:7">
      <c r="A7" s="124"/>
      <c r="B7" s="175" t="s">
        <v>167</v>
      </c>
      <c r="C7" s="175" t="s">
        <v>168</v>
      </c>
      <c r="D7" s="180" t="s">
        <v>85</v>
      </c>
      <c r="E7" s="175" t="s">
        <v>175</v>
      </c>
      <c r="F7" s="175" t="s">
        <v>176</v>
      </c>
      <c r="G7" s="124"/>
    </row>
    <row r="8" spans="1:7">
      <c r="A8" s="124"/>
      <c r="G8" s="124"/>
    </row>
    <row r="9" spans="1:7">
      <c r="A9" s="124"/>
      <c r="G9" s="124"/>
    </row>
    <row r="10" spans="1:7">
      <c r="A10" s="124"/>
      <c r="G10" s="124"/>
    </row>
    <row r="11" spans="1:7">
      <c r="A11" s="124"/>
      <c r="G11" s="124"/>
    </row>
    <row r="12" spans="1:7">
      <c r="A12" s="124"/>
      <c r="G12" s="124"/>
    </row>
    <row r="13" spans="1:7">
      <c r="A13" s="124"/>
      <c r="G13" s="124"/>
    </row>
    <row r="14" spans="1:7">
      <c r="A14" s="124"/>
      <c r="G14" s="124"/>
    </row>
    <row r="15" spans="1:7">
      <c r="A15" s="124"/>
      <c r="G15" s="124"/>
    </row>
    <row r="16" spans="1:7">
      <c r="A16" s="124"/>
      <c r="G16" s="124"/>
    </row>
    <row r="17" spans="1:7">
      <c r="A17" s="124"/>
      <c r="G17" s="124"/>
    </row>
    <row r="18" spans="1:7">
      <c r="A18" s="124"/>
      <c r="G18" s="124"/>
    </row>
    <row r="19" spans="1:7">
      <c r="A19" s="124"/>
      <c r="G19" s="124"/>
    </row>
    <row r="20" spans="1:7">
      <c r="A20" s="124"/>
      <c r="G20" s="124"/>
    </row>
    <row r="21" spans="1:7">
      <c r="A21" s="124"/>
      <c r="G21" s="124"/>
    </row>
    <row r="22" spans="1:7">
      <c r="A22" s="124"/>
      <c r="G22" s="124"/>
    </row>
    <row r="23" spans="1:7">
      <c r="A23" s="124"/>
      <c r="G23" s="124"/>
    </row>
    <row r="24" spans="1:7">
      <c r="A24" s="124"/>
      <c r="G24" s="124"/>
    </row>
    <row r="25" spans="1:7">
      <c r="A25" s="124"/>
      <c r="B25" s="124"/>
      <c r="C25" s="124"/>
      <c r="D25" s="124"/>
      <c r="E25" s="124"/>
      <c r="F25" s="124"/>
      <c r="G25" s="124"/>
    </row>
  </sheetData>
  <dataValidations count="1">
    <dataValidation type="list" allowBlank="1" showInputMessage="1" showErrorMessage="1" sqref="D7:D204" xr:uid="{92CA95AE-52E5-4C24-8042-DA883C03DDBD}">
      <formula1>"eigener Dienst, externer Dienst"</formula1>
    </dataValidation>
  </dataValidations>
  <pageMargins left="0.7" right="0.7" top="0.78740157500000008" bottom="0.78740157500000008" header="0.3" footer="0.3"/>
  <pageSetup paperSize="9" scale="84" fitToHeight="0" orientation="landscape" r:id="rId1"/>
  <headerFooter>
    <oddFooter xml:space="preserve">&amp;LBlauer Engel DE-UZ 215 Ressourcen und energieeffiziente Softwareprodukte&amp;R&amp;A &amp;P/&amp;N </oddFooter>
  </headerFooter>
  <legacyDrawing r:id="rId2"/>
  <tableParts count="1">
    <tablePart r:id="rId3"/>
  </tableParts>
</worksheet>
</file>

<file path=xl/worksheets/sheet10.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BC6BC9F8-54E8-41C5-AF50-E886DB8A4007}">
  <sheetPr>
    <tabColor theme="9" tint="0.39997558519241921"/>
    <pageSetUpPr fitToPage="1"/>
  </sheetPr>
  <dimension ref="A1:M84"/>
  <sheetViews>
    <sheetView topLeftCell="A74" zoomScale="75" zoomScaleNormal="85" workbookViewId="0">
      <selection activeCell="M78" sqref="M78"/>
    </sheetView>
  </sheetViews>
  <sheetFormatPr baseColWidth="10" defaultColWidth="11.44140625" defaultRowHeight="14.4"/>
  <cols>
    <col min="1" max="1" width="5.44140625" style="11" customWidth="1"/>
    <col min="2" max="2" width="7.44140625" style="11" customWidth="1"/>
    <col min="3" max="3" width="16.44140625" style="11" customWidth="1"/>
    <col min="4" max="4" width="10.33203125" style="11" customWidth="1"/>
    <col min="5" max="5" width="31.33203125" style="12" customWidth="1"/>
    <col min="6" max="6" width="33.33203125" style="12" customWidth="1"/>
    <col min="7" max="7" width="31.44140625" style="13" customWidth="1"/>
    <col min="8" max="8" width="10.44140625" style="11" customWidth="1"/>
    <col min="9" max="9" width="23.44140625" style="12" customWidth="1"/>
    <col min="10" max="10" width="11.44140625" style="11" customWidth="1"/>
    <col min="11" max="16384" width="11.44140625" style="11"/>
  </cols>
  <sheetData>
    <row r="1" spans="1:10" ht="21">
      <c r="A1" s="142"/>
      <c r="B1" s="142"/>
      <c r="C1" s="143" t="s">
        <v>121</v>
      </c>
      <c r="D1" s="143"/>
      <c r="E1" s="143"/>
      <c r="F1" s="143"/>
      <c r="G1" s="143"/>
      <c r="H1" s="143"/>
      <c r="I1" s="143"/>
      <c r="J1" s="142"/>
    </row>
    <row r="2" spans="1:10" ht="21">
      <c r="A2" s="142"/>
      <c r="B2" s="142"/>
      <c r="C2" s="144" t="str">
        <f>'General Information'!C2&amp;" Stand: "&amp;'General Information'!C9</f>
        <v>example Stand: 01.02.2024</v>
      </c>
      <c r="D2" s="143"/>
      <c r="E2" s="143"/>
      <c r="F2" s="143"/>
      <c r="G2" s="143"/>
      <c r="H2" s="143"/>
      <c r="I2" s="143"/>
      <c r="J2" s="142"/>
    </row>
    <row r="3" spans="1:10">
      <c r="A3" s="142"/>
      <c r="B3" s="136"/>
      <c r="C3" s="145" t="s">
        <v>268</v>
      </c>
      <c r="D3" s="136"/>
      <c r="E3" s="139"/>
      <c r="F3" s="139"/>
      <c r="G3" s="139"/>
      <c r="H3" s="146"/>
      <c r="I3" s="139"/>
      <c r="J3" s="142"/>
    </row>
    <row r="4" spans="1:10">
      <c r="A4" s="142"/>
      <c r="B4" s="136"/>
      <c r="C4" s="178" t="s">
        <v>110</v>
      </c>
      <c r="D4" s="139"/>
      <c r="E4" s="139"/>
      <c r="F4" s="147"/>
      <c r="G4" s="139"/>
      <c r="H4" s="139"/>
      <c r="I4" s="139"/>
      <c r="J4" s="142"/>
    </row>
    <row r="5" spans="1:10">
      <c r="A5" s="142"/>
      <c r="B5" s="136"/>
      <c r="C5" s="178" t="s">
        <v>123</v>
      </c>
      <c r="D5" s="136"/>
      <c r="E5" s="139"/>
      <c r="F5" s="139"/>
      <c r="G5" s="139"/>
      <c r="H5" s="136"/>
      <c r="I5" s="139"/>
      <c r="J5" s="142"/>
    </row>
    <row r="6" spans="1:10">
      <c r="A6" s="142"/>
      <c r="B6" s="136"/>
      <c r="C6" s="178" t="s">
        <v>124</v>
      </c>
      <c r="D6" s="136"/>
      <c r="E6" s="139"/>
      <c r="F6" s="139"/>
      <c r="G6" s="139"/>
      <c r="H6" s="136"/>
      <c r="I6" s="139"/>
      <c r="J6" s="142"/>
    </row>
    <row r="7" spans="1:10">
      <c r="A7" s="142"/>
      <c r="B7" s="136"/>
      <c r="C7" s="145"/>
      <c r="D7" s="136"/>
      <c r="E7" s="139"/>
      <c r="F7" s="139"/>
      <c r="G7" s="139"/>
      <c r="H7" s="136"/>
      <c r="I7" s="139"/>
      <c r="J7" s="142"/>
    </row>
    <row r="8" spans="1:10">
      <c r="A8" s="142"/>
      <c r="B8" s="14" t="s">
        <v>6</v>
      </c>
      <c r="C8" s="15" t="s">
        <v>125</v>
      </c>
      <c r="D8" s="16" t="s">
        <v>126</v>
      </c>
      <c r="E8" s="16"/>
      <c r="F8" s="16"/>
      <c r="G8" s="17"/>
      <c r="H8" s="16"/>
      <c r="I8" s="16"/>
      <c r="J8" s="142"/>
    </row>
    <row r="9" spans="1:10">
      <c r="A9" s="142"/>
      <c r="B9" s="18" t="s">
        <v>7</v>
      </c>
      <c r="C9" s="226" t="s">
        <v>127</v>
      </c>
      <c r="D9" s="227"/>
      <c r="E9" s="227"/>
      <c r="F9" s="227"/>
      <c r="G9" s="227"/>
      <c r="H9" s="227"/>
      <c r="I9" s="228"/>
      <c r="J9" s="142"/>
    </row>
    <row r="10" spans="1:10">
      <c r="A10" s="142"/>
      <c r="B10" s="19" t="s">
        <v>8</v>
      </c>
      <c r="C10" s="229" t="s">
        <v>128</v>
      </c>
      <c r="D10" s="230"/>
      <c r="E10" s="230"/>
      <c r="F10" s="230"/>
      <c r="G10" s="230"/>
      <c r="H10" s="230"/>
      <c r="I10" s="231"/>
      <c r="J10" s="142"/>
    </row>
    <row r="11" spans="1:10">
      <c r="A11" s="142"/>
      <c r="B11" s="20" t="s">
        <v>9</v>
      </c>
      <c r="C11" s="232" t="s">
        <v>129</v>
      </c>
      <c r="D11" s="233"/>
      <c r="E11" s="233"/>
      <c r="F11" s="233"/>
      <c r="G11" s="233"/>
      <c r="H11" s="233"/>
      <c r="I11" s="234"/>
      <c r="J11" s="142"/>
    </row>
    <row r="12" spans="1:10">
      <c r="A12" s="142"/>
      <c r="B12" s="206" t="s">
        <v>144</v>
      </c>
      <c r="C12" s="206"/>
      <c r="D12" s="21" t="s">
        <v>10</v>
      </c>
      <c r="E12" s="22" t="s">
        <v>132</v>
      </c>
      <c r="F12" s="22" t="s">
        <v>133</v>
      </c>
      <c r="G12" s="23" t="s">
        <v>134</v>
      </c>
      <c r="H12" s="22" t="s">
        <v>135</v>
      </c>
      <c r="I12" s="21" t="s">
        <v>136</v>
      </c>
      <c r="J12" s="142"/>
    </row>
    <row r="13" spans="1:10" ht="90" customHeight="1">
      <c r="A13" s="142"/>
      <c r="B13" s="206"/>
      <c r="C13" s="206"/>
      <c r="D13" s="24" t="s">
        <v>11</v>
      </c>
      <c r="E13" s="25" t="s">
        <v>137</v>
      </c>
      <c r="F13" s="26" t="s">
        <v>138</v>
      </c>
      <c r="G13" s="27"/>
      <c r="H13" s="28" t="s">
        <v>12</v>
      </c>
      <c r="I13" s="29"/>
      <c r="J13" s="142"/>
    </row>
    <row r="14" spans="1:10" ht="30" customHeight="1">
      <c r="A14" s="142"/>
      <c r="B14" s="206"/>
      <c r="C14" s="206"/>
      <c r="D14" s="30" t="s">
        <v>13</v>
      </c>
      <c r="E14" s="31" t="s">
        <v>139</v>
      </c>
      <c r="F14" s="32" t="s">
        <v>145</v>
      </c>
      <c r="G14" s="112"/>
      <c r="H14" s="33" t="s">
        <v>14</v>
      </c>
      <c r="I14" s="29"/>
      <c r="J14" s="142"/>
    </row>
    <row r="15" spans="1:10" ht="30" customHeight="1">
      <c r="A15" s="142"/>
      <c r="B15" s="206"/>
      <c r="C15" s="206"/>
      <c r="D15" s="24" t="s">
        <v>15</v>
      </c>
      <c r="E15" s="25" t="s">
        <v>140</v>
      </c>
      <c r="F15" s="26" t="s">
        <v>146</v>
      </c>
      <c r="G15" s="112"/>
      <c r="H15" s="28" t="s">
        <v>14</v>
      </c>
      <c r="I15" s="29"/>
      <c r="J15" s="142"/>
    </row>
    <row r="16" spans="1:10" ht="61.5" customHeight="1">
      <c r="A16" s="142"/>
      <c r="B16" s="206"/>
      <c r="C16" s="206"/>
      <c r="D16" s="30" t="s">
        <v>16</v>
      </c>
      <c r="E16" s="31" t="s">
        <v>141</v>
      </c>
      <c r="F16" s="32" t="s">
        <v>147</v>
      </c>
      <c r="G16" s="27"/>
      <c r="H16" s="33" t="s">
        <v>12</v>
      </c>
      <c r="I16" s="29"/>
      <c r="J16" s="142"/>
    </row>
    <row r="17" spans="1:10" ht="60" customHeight="1">
      <c r="A17" s="142"/>
      <c r="B17" s="206"/>
      <c r="C17" s="206"/>
      <c r="D17" s="24" t="s">
        <v>17</v>
      </c>
      <c r="E17" s="25" t="s">
        <v>142</v>
      </c>
      <c r="F17" s="26" t="s">
        <v>148</v>
      </c>
      <c r="G17" s="27"/>
      <c r="H17" s="28" t="s">
        <v>12</v>
      </c>
      <c r="I17" s="29"/>
      <c r="J17" s="142"/>
    </row>
    <row r="18" spans="1:10" ht="90" customHeight="1">
      <c r="A18" s="142"/>
      <c r="B18" s="206"/>
      <c r="C18" s="206"/>
      <c r="D18" s="30" t="s">
        <v>18</v>
      </c>
      <c r="E18" s="31" t="s">
        <v>143</v>
      </c>
      <c r="F18" s="31" t="s">
        <v>259</v>
      </c>
      <c r="G18" s="27"/>
      <c r="H18" s="33" t="s">
        <v>12</v>
      </c>
      <c r="I18" s="29"/>
      <c r="J18" s="142"/>
    </row>
    <row r="19" spans="1:10" ht="15.75" customHeight="1">
      <c r="A19" s="142"/>
      <c r="B19" s="20" t="s">
        <v>19</v>
      </c>
      <c r="C19" s="235" t="s">
        <v>131</v>
      </c>
      <c r="D19" s="217"/>
      <c r="E19" s="217"/>
      <c r="F19" s="217"/>
      <c r="G19" s="217"/>
      <c r="H19" s="217"/>
      <c r="I19" s="218"/>
      <c r="J19" s="142"/>
    </row>
    <row r="20" spans="1:10" ht="15.75" customHeight="1">
      <c r="A20" s="142"/>
      <c r="B20" s="206" t="s">
        <v>130</v>
      </c>
      <c r="C20" s="206"/>
      <c r="D20" s="21" t="s">
        <v>10</v>
      </c>
      <c r="E20" s="22" t="s">
        <v>132</v>
      </c>
      <c r="F20" s="22" t="s">
        <v>133</v>
      </c>
      <c r="G20" s="23" t="s">
        <v>134</v>
      </c>
      <c r="H20" s="22" t="s">
        <v>135</v>
      </c>
      <c r="I20" s="21" t="s">
        <v>136</v>
      </c>
      <c r="J20" s="142"/>
    </row>
    <row r="21" spans="1:10" ht="15.75" customHeight="1">
      <c r="A21" s="142"/>
      <c r="B21" s="206"/>
      <c r="C21" s="206"/>
      <c r="D21" s="223" t="s">
        <v>20</v>
      </c>
      <c r="E21" s="224" t="s">
        <v>149</v>
      </c>
      <c r="F21" s="26" t="s">
        <v>21</v>
      </c>
      <c r="G21" s="35"/>
      <c r="H21" s="28" t="s">
        <v>22</v>
      </c>
      <c r="I21" s="36"/>
      <c r="J21" s="142"/>
    </row>
    <row r="22" spans="1:10" ht="15.75" customHeight="1">
      <c r="A22" s="142"/>
      <c r="B22" s="206"/>
      <c r="C22" s="206"/>
      <c r="D22" s="223"/>
      <c r="E22" s="224"/>
      <c r="F22" s="37" t="s">
        <v>23</v>
      </c>
      <c r="G22" s="27"/>
      <c r="H22" s="33" t="s">
        <v>12</v>
      </c>
      <c r="I22" s="36"/>
      <c r="J22" s="142"/>
    </row>
    <row r="23" spans="1:10" ht="15.75" customHeight="1">
      <c r="A23" s="142"/>
      <c r="B23" s="206"/>
      <c r="C23" s="206"/>
      <c r="D23" s="223"/>
      <c r="E23" s="224"/>
      <c r="F23" s="26" t="s">
        <v>24</v>
      </c>
      <c r="G23" s="38"/>
      <c r="H23" s="28" t="s">
        <v>12</v>
      </c>
      <c r="I23" s="36"/>
      <c r="J23" s="142"/>
    </row>
    <row r="24" spans="1:10" ht="15.75" customHeight="1">
      <c r="A24" s="142"/>
      <c r="B24" s="206"/>
      <c r="C24" s="206"/>
      <c r="D24" s="223"/>
      <c r="E24" s="224"/>
      <c r="F24" s="37" t="s">
        <v>25</v>
      </c>
      <c r="G24" s="38"/>
      <c r="H24" s="33" t="s">
        <v>26</v>
      </c>
      <c r="I24" s="36"/>
      <c r="J24" s="142"/>
    </row>
    <row r="25" spans="1:10" ht="15.75" customHeight="1">
      <c r="A25" s="142"/>
      <c r="B25" s="206"/>
      <c r="C25" s="206"/>
      <c r="D25" s="223"/>
      <c r="E25" s="224"/>
      <c r="F25" s="26" t="s">
        <v>27</v>
      </c>
      <c r="G25" s="113"/>
      <c r="H25" s="28" t="s">
        <v>82</v>
      </c>
      <c r="I25" s="36"/>
      <c r="J25" s="142"/>
    </row>
    <row r="26" spans="1:10" ht="15.75" customHeight="1">
      <c r="A26" s="142"/>
      <c r="B26" s="206"/>
      <c r="C26" s="206"/>
      <c r="D26" s="223"/>
      <c r="E26" s="224"/>
      <c r="F26" s="37" t="s">
        <v>28</v>
      </c>
      <c r="G26" s="38"/>
      <c r="H26" s="33" t="s">
        <v>12</v>
      </c>
      <c r="I26" s="36"/>
      <c r="J26" s="142"/>
    </row>
    <row r="27" spans="1:10" ht="15.75" customHeight="1">
      <c r="A27" s="142"/>
      <c r="B27" s="206"/>
      <c r="C27" s="206"/>
      <c r="D27" s="223"/>
      <c r="E27" s="224"/>
      <c r="F27" s="26" t="s">
        <v>29</v>
      </c>
      <c r="G27" s="38"/>
      <c r="H27" s="28" t="s">
        <v>12</v>
      </c>
      <c r="I27" s="36"/>
      <c r="J27" s="142"/>
    </row>
    <row r="28" spans="1:10" ht="15.75" customHeight="1">
      <c r="A28" s="142"/>
      <c r="B28" s="206"/>
      <c r="C28" s="206"/>
      <c r="D28" s="223"/>
      <c r="E28" s="224"/>
      <c r="F28" s="37" t="s">
        <v>30</v>
      </c>
      <c r="G28" s="38"/>
      <c r="H28" s="33" t="s">
        <v>12</v>
      </c>
      <c r="I28" s="36"/>
      <c r="J28" s="142"/>
    </row>
    <row r="29" spans="1:10" ht="15.75" customHeight="1">
      <c r="A29" s="142"/>
      <c r="B29" s="206"/>
      <c r="C29" s="206"/>
      <c r="D29" s="223"/>
      <c r="E29" s="224"/>
      <c r="F29" s="26" t="s">
        <v>31</v>
      </c>
      <c r="G29" s="39"/>
      <c r="H29" s="28" t="s">
        <v>12</v>
      </c>
      <c r="I29" s="36"/>
      <c r="J29" s="142"/>
    </row>
    <row r="30" spans="1:10" ht="15.75" customHeight="1">
      <c r="A30" s="142"/>
      <c r="B30" s="206"/>
      <c r="C30" s="206"/>
      <c r="D30" s="223"/>
      <c r="E30" s="224"/>
      <c r="F30" s="37" t="s">
        <v>32</v>
      </c>
      <c r="G30" s="38"/>
      <c r="H30" s="33" t="s">
        <v>12</v>
      </c>
      <c r="I30" s="36"/>
      <c r="J30" s="142"/>
    </row>
    <row r="31" spans="1:10" ht="15.75" customHeight="1">
      <c r="A31" s="142"/>
      <c r="B31" s="206"/>
      <c r="C31" s="206"/>
      <c r="D31" s="223"/>
      <c r="E31" s="224"/>
      <c r="F31" s="26" t="s">
        <v>33</v>
      </c>
      <c r="G31" s="38"/>
      <c r="H31" s="28" t="s">
        <v>12</v>
      </c>
      <c r="I31" s="36"/>
      <c r="J31" s="142"/>
    </row>
    <row r="32" spans="1:10" ht="15.75" customHeight="1">
      <c r="A32" s="142"/>
      <c r="B32" s="206"/>
      <c r="C32" s="206"/>
      <c r="D32" s="223"/>
      <c r="E32" s="224"/>
      <c r="F32" s="37" t="s">
        <v>34</v>
      </c>
      <c r="G32" s="38"/>
      <c r="H32" s="33" t="s">
        <v>12</v>
      </c>
      <c r="I32" s="36"/>
      <c r="J32" s="142"/>
    </row>
    <row r="33" spans="1:10" ht="60.6" customHeight="1">
      <c r="A33" s="142"/>
      <c r="B33" s="206"/>
      <c r="C33" s="206"/>
      <c r="D33" s="223"/>
      <c r="E33" s="224"/>
      <c r="F33" s="40" t="s">
        <v>35</v>
      </c>
      <c r="G33" s="38"/>
      <c r="H33" s="28" t="s">
        <v>12</v>
      </c>
      <c r="I33" s="36"/>
      <c r="J33" s="142"/>
    </row>
    <row r="34" spans="1:10" ht="30" customHeight="1">
      <c r="A34" s="142"/>
      <c r="B34" s="206"/>
      <c r="C34" s="206"/>
      <c r="D34" s="223"/>
      <c r="E34" s="224"/>
      <c r="F34" s="37" t="s">
        <v>36</v>
      </c>
      <c r="G34" s="38"/>
      <c r="H34" s="33" t="s">
        <v>12</v>
      </c>
      <c r="I34" s="36"/>
      <c r="J34" s="142"/>
    </row>
    <row r="35" spans="1:10" ht="30" customHeight="1">
      <c r="A35" s="142"/>
      <c r="B35" s="206"/>
      <c r="C35" s="206"/>
      <c r="D35" s="24" t="s">
        <v>37</v>
      </c>
      <c r="E35" s="25" t="s">
        <v>150</v>
      </c>
      <c r="F35" s="26" t="s">
        <v>151</v>
      </c>
      <c r="G35" s="27"/>
      <c r="H35" s="28" t="s">
        <v>12</v>
      </c>
      <c r="I35" s="36"/>
      <c r="J35" s="142"/>
    </row>
    <row r="36" spans="1:10" ht="30" customHeight="1">
      <c r="A36" s="142"/>
      <c r="B36" s="206"/>
      <c r="C36" s="206"/>
      <c r="D36" s="30" t="s">
        <v>38</v>
      </c>
      <c r="E36" s="31" t="s">
        <v>152</v>
      </c>
      <c r="F36" s="37" t="s">
        <v>153</v>
      </c>
      <c r="G36" s="103"/>
      <c r="H36" s="33" t="s">
        <v>12</v>
      </c>
      <c r="I36" s="36"/>
      <c r="J36" s="142"/>
    </row>
    <row r="37" spans="1:10" ht="45" customHeight="1">
      <c r="A37" s="142"/>
      <c r="B37" s="206"/>
      <c r="C37" s="206"/>
      <c r="D37" s="24" t="s">
        <v>39</v>
      </c>
      <c r="E37" s="31" t="s">
        <v>177</v>
      </c>
      <c r="F37" s="26"/>
      <c r="G37" s="27"/>
      <c r="H37" s="28" t="s">
        <v>12</v>
      </c>
      <c r="I37" s="36"/>
      <c r="J37" s="142"/>
    </row>
    <row r="38" spans="1:10" ht="45" customHeight="1">
      <c r="A38" s="142"/>
      <c r="B38" s="206"/>
      <c r="C38" s="206"/>
      <c r="D38" s="31" t="s">
        <v>40</v>
      </c>
      <c r="E38" s="31" t="s">
        <v>154</v>
      </c>
      <c r="F38" s="37"/>
      <c r="G38" s="27"/>
      <c r="H38" s="33" t="s">
        <v>12</v>
      </c>
      <c r="I38" s="36"/>
      <c r="J38" s="142"/>
    </row>
    <row r="39" spans="1:10" ht="86.4">
      <c r="A39" s="142"/>
      <c r="B39" s="206"/>
      <c r="C39" s="206"/>
      <c r="D39" s="25" t="s">
        <v>41</v>
      </c>
      <c r="E39" s="40" t="s">
        <v>155</v>
      </c>
      <c r="F39" s="40" t="s">
        <v>87</v>
      </c>
      <c r="G39" s="114"/>
      <c r="H39" s="28" t="s">
        <v>42</v>
      </c>
      <c r="I39" s="119"/>
      <c r="J39" s="142"/>
    </row>
    <row r="40" spans="1:10" ht="30" customHeight="1">
      <c r="A40" s="142"/>
      <c r="B40" s="206"/>
      <c r="C40" s="206"/>
      <c r="D40" s="215" t="s">
        <v>43</v>
      </c>
      <c r="E40" s="215" t="s">
        <v>156</v>
      </c>
      <c r="F40" s="37" t="s">
        <v>157</v>
      </c>
      <c r="G40" s="27"/>
      <c r="H40" s="33" t="s">
        <v>265</v>
      </c>
      <c r="I40" s="36"/>
      <c r="J40" s="142"/>
    </row>
    <row r="41" spans="1:10" ht="30" customHeight="1">
      <c r="A41" s="142"/>
      <c r="B41" s="206"/>
      <c r="C41" s="206"/>
      <c r="D41" s="215"/>
      <c r="E41" s="215"/>
      <c r="F41" s="40" t="s">
        <v>158</v>
      </c>
      <c r="G41" s="27"/>
      <c r="H41" s="28" t="s">
        <v>265</v>
      </c>
      <c r="I41" s="36"/>
      <c r="J41" s="142"/>
    </row>
    <row r="42" spans="1:10" ht="30" customHeight="1">
      <c r="A42" s="142"/>
      <c r="B42" s="206"/>
      <c r="C42" s="206"/>
      <c r="D42" s="215"/>
      <c r="E42" s="215"/>
      <c r="F42" s="37" t="s">
        <v>159</v>
      </c>
      <c r="G42" s="27"/>
      <c r="H42" s="33" t="s">
        <v>265</v>
      </c>
      <c r="I42" s="36"/>
      <c r="J42" s="142"/>
    </row>
    <row r="43" spans="1:10" ht="30" customHeight="1">
      <c r="A43" s="142"/>
      <c r="B43" s="206"/>
      <c r="C43" s="206"/>
      <c r="D43" s="215"/>
      <c r="E43" s="215"/>
      <c r="F43" s="40" t="s">
        <v>160</v>
      </c>
      <c r="G43" s="27"/>
      <c r="H43" s="28" t="s">
        <v>265</v>
      </c>
      <c r="I43" s="36"/>
      <c r="J43" s="142"/>
    </row>
    <row r="44" spans="1:10" ht="28.8">
      <c r="A44" s="142"/>
      <c r="B44" s="206"/>
      <c r="C44" s="206"/>
      <c r="D44" s="225" t="s">
        <v>44</v>
      </c>
      <c r="E44" s="225" t="s">
        <v>161</v>
      </c>
      <c r="F44" s="37" t="s">
        <v>162</v>
      </c>
      <c r="G44" s="121">
        <f>'Calculation pc device'!D36</f>
        <v>0</v>
      </c>
      <c r="H44" s="33" t="s">
        <v>264</v>
      </c>
      <c r="I44" s="236" t="s">
        <v>293</v>
      </c>
      <c r="J44" s="142"/>
    </row>
    <row r="45" spans="1:10" ht="15.75" customHeight="1">
      <c r="A45" s="142"/>
      <c r="B45" s="206"/>
      <c r="C45" s="206"/>
      <c r="D45" s="225"/>
      <c r="E45" s="225"/>
      <c r="F45" s="40" t="s">
        <v>163</v>
      </c>
      <c r="G45" s="122"/>
      <c r="H45" s="28" t="s">
        <v>263</v>
      </c>
      <c r="I45" s="36"/>
      <c r="J45" s="142"/>
    </row>
    <row r="46" spans="1:10" ht="30" customHeight="1">
      <c r="A46" s="142"/>
      <c r="B46" s="206"/>
      <c r="C46" s="206"/>
      <c r="D46" s="225"/>
      <c r="E46" s="225"/>
      <c r="F46" s="37" t="s">
        <v>178</v>
      </c>
      <c r="G46" s="35"/>
      <c r="H46" s="33" t="s">
        <v>45</v>
      </c>
      <c r="I46" s="36"/>
      <c r="J46" s="142"/>
    </row>
    <row r="47" spans="1:10" ht="90" customHeight="1">
      <c r="A47" s="142"/>
      <c r="B47" s="206"/>
      <c r="C47" s="206"/>
      <c r="D47" s="34" t="s">
        <v>46</v>
      </c>
      <c r="E47" s="34" t="s">
        <v>164</v>
      </c>
      <c r="F47" s="42" t="s">
        <v>165</v>
      </c>
      <c r="G47" s="35"/>
      <c r="H47" s="43" t="s">
        <v>12</v>
      </c>
      <c r="I47" s="36"/>
      <c r="J47" s="142"/>
    </row>
    <row r="48" spans="1:10" ht="7.2" customHeight="1">
      <c r="A48" s="142"/>
      <c r="B48" s="104"/>
      <c r="C48" s="104"/>
      <c r="D48" s="104"/>
      <c r="E48" s="104"/>
      <c r="F48" s="104"/>
      <c r="G48" s="104"/>
      <c r="H48" s="104"/>
      <c r="I48" s="104"/>
      <c r="J48" s="142"/>
    </row>
    <row r="49" spans="1:13">
      <c r="A49" s="142"/>
      <c r="B49" s="44" t="s">
        <v>47</v>
      </c>
      <c r="C49" s="216" t="s">
        <v>179</v>
      </c>
      <c r="D49" s="217"/>
      <c r="E49" s="217"/>
      <c r="F49" s="217"/>
      <c r="G49" s="217"/>
      <c r="H49" s="217"/>
      <c r="I49" s="218"/>
      <c r="J49" s="142"/>
    </row>
    <row r="50" spans="1:13">
      <c r="A50" s="142"/>
      <c r="B50" s="205" t="s">
        <v>180</v>
      </c>
      <c r="C50" s="206"/>
      <c r="D50" s="21" t="s">
        <v>10</v>
      </c>
      <c r="E50" s="22" t="s">
        <v>132</v>
      </c>
      <c r="F50" s="22" t="s">
        <v>133</v>
      </c>
      <c r="G50" s="23" t="s">
        <v>134</v>
      </c>
      <c r="H50" s="22" t="s">
        <v>135</v>
      </c>
      <c r="I50" s="21" t="s">
        <v>136</v>
      </c>
      <c r="J50" s="142"/>
    </row>
    <row r="51" spans="1:13">
      <c r="A51" s="142"/>
      <c r="B51" s="206"/>
      <c r="C51" s="206"/>
      <c r="D51" s="219" t="s">
        <v>185</v>
      </c>
      <c r="E51" s="220"/>
      <c r="F51" s="220"/>
      <c r="G51" s="220"/>
      <c r="H51" s="220"/>
      <c r="I51" s="221"/>
      <c r="J51" s="142"/>
    </row>
    <row r="52" spans="1:13" ht="30" customHeight="1">
      <c r="A52" s="142"/>
      <c r="B52" s="206"/>
      <c r="C52" s="206"/>
      <c r="D52" s="173" t="s">
        <v>48</v>
      </c>
      <c r="E52" s="173" t="s">
        <v>181</v>
      </c>
      <c r="F52" s="173"/>
      <c r="G52" s="173">
        <f>'Calculation pc device'!D20</f>
        <v>0</v>
      </c>
      <c r="H52" s="173" t="s">
        <v>42</v>
      </c>
      <c r="I52" s="168" t="s">
        <v>294</v>
      </c>
      <c r="J52" s="142"/>
    </row>
    <row r="53" spans="1:13" ht="30" customHeight="1">
      <c r="A53" s="142"/>
      <c r="B53" s="206"/>
      <c r="C53" s="206"/>
      <c r="D53" s="173" t="s">
        <v>49</v>
      </c>
      <c r="E53" s="173" t="s">
        <v>182</v>
      </c>
      <c r="F53" s="173"/>
      <c r="G53" s="173">
        <f>'Calculation pc device'!F20</f>
        <v>0</v>
      </c>
      <c r="H53" s="173" t="s">
        <v>14</v>
      </c>
      <c r="I53" s="168" t="s">
        <v>294</v>
      </c>
      <c r="J53" s="142"/>
    </row>
    <row r="54" spans="1:13" ht="30" customHeight="1">
      <c r="A54" s="142"/>
      <c r="B54" s="206"/>
      <c r="C54" s="206"/>
      <c r="D54" s="173" t="s">
        <v>50</v>
      </c>
      <c r="E54" s="173" t="s">
        <v>183</v>
      </c>
      <c r="F54" s="173"/>
      <c r="G54" s="173">
        <f>'Calculation pc device'!H20</f>
        <v>0</v>
      </c>
      <c r="H54" s="173" t="s">
        <v>14</v>
      </c>
      <c r="I54" s="168" t="s">
        <v>294</v>
      </c>
      <c r="J54" s="142"/>
    </row>
    <row r="55" spans="1:13" ht="60" customHeight="1">
      <c r="A55" s="142"/>
      <c r="B55" s="206"/>
      <c r="C55" s="206"/>
      <c r="D55" s="41" t="s">
        <v>51</v>
      </c>
      <c r="E55" s="182" t="s">
        <v>184</v>
      </c>
      <c r="F55" s="183" t="s">
        <v>189</v>
      </c>
      <c r="G55" s="120">
        <f>'Calculation pc device'!J20</f>
        <v>0</v>
      </c>
      <c r="H55" s="50" t="s">
        <v>52</v>
      </c>
      <c r="I55" s="236" t="s">
        <v>293</v>
      </c>
      <c r="J55" s="142"/>
    </row>
    <row r="56" spans="1:13" ht="30" customHeight="1">
      <c r="A56" s="142"/>
      <c r="B56" s="206"/>
      <c r="C56" s="206"/>
      <c r="D56" s="173" t="s">
        <v>53</v>
      </c>
      <c r="E56" s="173" t="s">
        <v>188</v>
      </c>
      <c r="F56" s="173"/>
      <c r="G56" s="173">
        <f>'Calculation pc device'!L20</f>
        <v>0</v>
      </c>
      <c r="H56" s="173" t="s">
        <v>54</v>
      </c>
      <c r="I56" s="168" t="s">
        <v>294</v>
      </c>
      <c r="J56" s="142"/>
    </row>
    <row r="57" spans="1:13">
      <c r="A57" s="142"/>
      <c r="B57" s="206"/>
      <c r="C57" s="206"/>
      <c r="D57" s="219" t="s">
        <v>186</v>
      </c>
      <c r="E57" s="220"/>
      <c r="F57" s="220"/>
      <c r="G57" s="220"/>
      <c r="H57" s="220"/>
      <c r="I57" s="221"/>
      <c r="J57" s="142"/>
    </row>
    <row r="58" spans="1:13" ht="30" customHeight="1">
      <c r="A58" s="142"/>
      <c r="B58" s="206"/>
      <c r="C58" s="206"/>
      <c r="D58" s="173" t="s">
        <v>55</v>
      </c>
      <c r="E58" s="173" t="s">
        <v>181</v>
      </c>
      <c r="F58" s="173"/>
      <c r="G58" s="173">
        <f>'Calculation pc device'!D31</f>
        <v>0</v>
      </c>
      <c r="H58" s="173" t="s">
        <v>42</v>
      </c>
      <c r="I58" s="168" t="s">
        <v>294</v>
      </c>
      <c r="J58" s="142"/>
      <c r="M58" s="52"/>
    </row>
    <row r="59" spans="1:13" ht="30" customHeight="1">
      <c r="A59" s="142"/>
      <c r="B59" s="206"/>
      <c r="C59" s="206"/>
      <c r="D59" s="173" t="s">
        <v>56</v>
      </c>
      <c r="E59" s="173" t="s">
        <v>182</v>
      </c>
      <c r="F59" s="173"/>
      <c r="G59" s="173" t="e">
        <f>'Calculation pc device'!F31</f>
        <v>#DIV/0!</v>
      </c>
      <c r="H59" s="173" t="s">
        <v>14</v>
      </c>
      <c r="I59" s="168" t="s">
        <v>294</v>
      </c>
      <c r="J59" s="142"/>
    </row>
    <row r="60" spans="1:13" ht="28.8">
      <c r="A60" s="142"/>
      <c r="B60" s="206"/>
      <c r="C60" s="206"/>
      <c r="D60" s="173" t="s">
        <v>57</v>
      </c>
      <c r="E60" s="173" t="s">
        <v>183</v>
      </c>
      <c r="F60" s="173"/>
      <c r="G60" s="173" t="e">
        <f>'Calculation pc device'!H31</f>
        <v>#DIV/0!</v>
      </c>
      <c r="H60" s="173" t="s">
        <v>14</v>
      </c>
      <c r="I60" s="168" t="s">
        <v>294</v>
      </c>
      <c r="J60" s="142"/>
    </row>
    <row r="61" spans="1:13" ht="45.75" customHeight="1">
      <c r="A61" s="142"/>
      <c r="B61" s="206"/>
      <c r="C61" s="206"/>
      <c r="D61" s="41" t="s">
        <v>58</v>
      </c>
      <c r="E61" s="182" t="s">
        <v>184</v>
      </c>
      <c r="F61" s="183" t="s">
        <v>190</v>
      </c>
      <c r="G61" s="118">
        <f>'Calculation pc device'!J29</f>
        <v>0</v>
      </c>
      <c r="H61" s="53" t="s">
        <v>52</v>
      </c>
      <c r="I61" s="236" t="s">
        <v>293</v>
      </c>
      <c r="J61" s="142"/>
      <c r="M61" s="52"/>
    </row>
    <row r="62" spans="1:13" ht="28.8">
      <c r="A62" s="142"/>
      <c r="B62" s="206"/>
      <c r="C62" s="206"/>
      <c r="D62" s="173" t="s">
        <v>59</v>
      </c>
      <c r="E62" s="173" t="s">
        <v>187</v>
      </c>
      <c r="F62" s="173"/>
      <c r="G62" s="173">
        <f>'Calculation pc device'!L29</f>
        <v>0</v>
      </c>
      <c r="H62" s="173" t="s">
        <v>54</v>
      </c>
      <c r="I62" s="168" t="s">
        <v>294</v>
      </c>
      <c r="J62" s="142"/>
    </row>
    <row r="63" spans="1:13" ht="15" customHeight="1">
      <c r="A63" s="142"/>
      <c r="B63" s="20" t="s">
        <v>60</v>
      </c>
      <c r="C63" s="222" t="s">
        <v>191</v>
      </c>
      <c r="D63" s="217"/>
      <c r="E63" s="217"/>
      <c r="F63" s="217"/>
      <c r="G63" s="217"/>
      <c r="H63" s="217"/>
      <c r="I63" s="218"/>
      <c r="J63" s="142"/>
    </row>
    <row r="64" spans="1:13">
      <c r="A64" s="142"/>
      <c r="B64" s="205" t="s">
        <v>192</v>
      </c>
      <c r="C64" s="206"/>
      <c r="D64" s="21" t="s">
        <v>10</v>
      </c>
      <c r="E64" s="22" t="s">
        <v>132</v>
      </c>
      <c r="F64" s="22" t="s">
        <v>133</v>
      </c>
      <c r="G64" s="23" t="s">
        <v>134</v>
      </c>
      <c r="H64" s="22" t="s">
        <v>135</v>
      </c>
      <c r="I64" s="21" t="s">
        <v>136</v>
      </c>
      <c r="J64" s="142"/>
    </row>
    <row r="65" spans="1:10" ht="65.099999999999994" customHeight="1">
      <c r="A65" s="142"/>
      <c r="B65" s="206"/>
      <c r="C65" s="206"/>
      <c r="D65" s="173" t="s">
        <v>61</v>
      </c>
      <c r="E65" s="173" t="s">
        <v>243</v>
      </c>
      <c r="F65" s="173"/>
      <c r="G65" s="173">
        <f>'Calculation pc device'!D45</f>
        <v>0</v>
      </c>
      <c r="H65" s="173" t="s">
        <v>78</v>
      </c>
      <c r="I65" s="168" t="s">
        <v>294</v>
      </c>
      <c r="J65" s="142"/>
    </row>
    <row r="66" spans="1:10" ht="65.099999999999994" customHeight="1">
      <c r="A66" s="142"/>
      <c r="B66" s="206"/>
      <c r="C66" s="206"/>
      <c r="D66" s="173" t="s">
        <v>62</v>
      </c>
      <c r="E66" s="173" t="s">
        <v>244</v>
      </c>
      <c r="F66" s="173"/>
      <c r="G66" s="173" t="e">
        <f>'Calculation pc device'!F45</f>
        <v>#DIV/0!</v>
      </c>
      <c r="H66" s="173" t="s">
        <v>63</v>
      </c>
      <c r="I66" s="168" t="s">
        <v>294</v>
      </c>
      <c r="J66" s="142"/>
    </row>
    <row r="67" spans="1:10" ht="65.099999999999994" customHeight="1">
      <c r="A67" s="142"/>
      <c r="B67" s="206"/>
      <c r="C67" s="206"/>
      <c r="D67" s="173" t="s">
        <v>64</v>
      </c>
      <c r="E67" s="173" t="s">
        <v>245</v>
      </c>
      <c r="F67" s="173"/>
      <c r="G67" s="173" t="e">
        <f>'Calculation pc device'!H45</f>
        <v>#DIV/0!</v>
      </c>
      <c r="H67" s="173" t="s">
        <v>65</v>
      </c>
      <c r="I67" s="168" t="s">
        <v>294</v>
      </c>
      <c r="J67" s="142"/>
    </row>
    <row r="68" spans="1:10" ht="65.099999999999994" customHeight="1">
      <c r="A68" s="142"/>
      <c r="B68" s="206"/>
      <c r="C68" s="206"/>
      <c r="D68" s="30" t="s">
        <v>66</v>
      </c>
      <c r="E68" s="31" t="s">
        <v>246</v>
      </c>
      <c r="F68" s="57"/>
      <c r="G68" s="118">
        <f>'Calculation pc device'!J45</f>
        <v>0</v>
      </c>
      <c r="H68" s="58" t="s">
        <v>67</v>
      </c>
      <c r="I68" s="236" t="s">
        <v>293</v>
      </c>
      <c r="J68" s="142"/>
    </row>
    <row r="69" spans="1:10" ht="28.8">
      <c r="A69" s="142"/>
      <c r="B69" s="206"/>
      <c r="C69" s="206"/>
      <c r="D69" s="173" t="s">
        <v>68</v>
      </c>
      <c r="E69" s="173" t="s">
        <v>247</v>
      </c>
      <c r="F69" s="173" t="s">
        <v>260</v>
      </c>
      <c r="G69" s="173">
        <f>'Calculation pc device'!L45</f>
        <v>0</v>
      </c>
      <c r="H69" s="173" t="s">
        <v>69</v>
      </c>
      <c r="I69" s="168" t="s">
        <v>294</v>
      </c>
      <c r="J69" s="142"/>
    </row>
    <row r="70" spans="1:10" ht="15" customHeight="1">
      <c r="A70" s="142"/>
      <c r="B70" s="59" t="s">
        <v>70</v>
      </c>
      <c r="C70" s="207" t="s">
        <v>71</v>
      </c>
      <c r="D70" s="208"/>
      <c r="E70" s="208"/>
      <c r="F70" s="208"/>
      <c r="G70" s="208"/>
      <c r="H70" s="208"/>
      <c r="I70" s="209"/>
      <c r="J70" s="142"/>
    </row>
    <row r="71" spans="1:10">
      <c r="A71" s="142"/>
      <c r="B71" s="60" t="s">
        <v>72</v>
      </c>
      <c r="C71" s="210" t="s">
        <v>73</v>
      </c>
      <c r="D71" s="211"/>
      <c r="E71" s="211"/>
      <c r="F71" s="211"/>
      <c r="G71" s="211"/>
      <c r="H71" s="211"/>
      <c r="I71" s="212"/>
      <c r="J71" s="142"/>
    </row>
    <row r="72" spans="1:10">
      <c r="A72" s="142"/>
      <c r="B72" s="205" t="s">
        <v>258</v>
      </c>
      <c r="C72" s="205"/>
      <c r="D72" s="21" t="s">
        <v>10</v>
      </c>
      <c r="E72" s="22" t="s">
        <v>132</v>
      </c>
      <c r="F72" s="22" t="s">
        <v>133</v>
      </c>
      <c r="G72" s="23" t="s">
        <v>134</v>
      </c>
      <c r="H72" s="22" t="s">
        <v>135</v>
      </c>
      <c r="I72" s="21" t="s">
        <v>136</v>
      </c>
      <c r="J72" s="142"/>
    </row>
    <row r="73" spans="1:10" ht="90" customHeight="1">
      <c r="A73" s="142"/>
      <c r="B73" s="205"/>
      <c r="C73" s="205"/>
      <c r="D73" s="213" t="s">
        <v>74</v>
      </c>
      <c r="E73" s="214" t="s">
        <v>248</v>
      </c>
      <c r="F73" s="40" t="s">
        <v>249</v>
      </c>
      <c r="G73" s="35"/>
      <c r="H73" s="61" t="s">
        <v>12</v>
      </c>
      <c r="I73" s="36"/>
      <c r="J73" s="142"/>
    </row>
    <row r="74" spans="1:10" ht="150" customHeight="1">
      <c r="A74" s="142"/>
      <c r="B74" s="205"/>
      <c r="C74" s="205"/>
      <c r="D74" s="213"/>
      <c r="E74" s="214"/>
      <c r="F74" s="46" t="s">
        <v>250</v>
      </c>
      <c r="G74" s="35"/>
      <c r="H74" s="58" t="s">
        <v>12</v>
      </c>
      <c r="I74" s="36"/>
      <c r="J74" s="142"/>
    </row>
    <row r="75" spans="1:10" ht="45" customHeight="1">
      <c r="A75" s="142"/>
      <c r="B75" s="205"/>
      <c r="C75" s="205"/>
      <c r="D75" s="213"/>
      <c r="E75" s="214"/>
      <c r="F75" s="40" t="s">
        <v>251</v>
      </c>
      <c r="G75" s="35"/>
      <c r="H75" s="56" t="s">
        <v>257</v>
      </c>
      <c r="I75" s="36"/>
      <c r="J75" s="142"/>
    </row>
    <row r="76" spans="1:10" ht="60" customHeight="1">
      <c r="A76" s="142"/>
      <c r="B76" s="205"/>
      <c r="C76" s="205"/>
      <c r="D76" s="215" t="s">
        <v>75</v>
      </c>
      <c r="E76" s="215" t="s">
        <v>255</v>
      </c>
      <c r="F76" s="37" t="s">
        <v>252</v>
      </c>
      <c r="G76" s="35"/>
      <c r="H76" s="58" t="s">
        <v>12</v>
      </c>
      <c r="I76" s="36"/>
      <c r="J76" s="142"/>
    </row>
    <row r="77" spans="1:10" ht="45" customHeight="1">
      <c r="A77" s="142"/>
      <c r="B77" s="205"/>
      <c r="C77" s="205"/>
      <c r="D77" s="215"/>
      <c r="E77" s="215"/>
      <c r="F77" s="40" t="s">
        <v>253</v>
      </c>
      <c r="G77" s="35"/>
      <c r="H77" s="56" t="s">
        <v>256</v>
      </c>
      <c r="I77" s="36"/>
      <c r="J77" s="142"/>
    </row>
    <row r="78" spans="1:10" ht="150" customHeight="1">
      <c r="A78" s="142"/>
      <c r="B78" s="205"/>
      <c r="C78" s="205"/>
      <c r="D78" s="215"/>
      <c r="E78" s="215"/>
      <c r="F78" s="37" t="s">
        <v>254</v>
      </c>
      <c r="G78" s="35"/>
      <c r="H78" s="58" t="s">
        <v>12</v>
      </c>
      <c r="I78" s="36"/>
      <c r="J78" s="142"/>
    </row>
    <row r="79" spans="1:10" ht="39" customHeight="1">
      <c r="A79" s="142"/>
      <c r="B79" s="142"/>
      <c r="C79" s="142"/>
      <c r="D79" s="148"/>
      <c r="E79" s="148"/>
      <c r="F79" s="148"/>
      <c r="G79" s="148"/>
      <c r="H79" s="148"/>
      <c r="I79" s="148"/>
      <c r="J79" s="148"/>
    </row>
    <row r="80" spans="1:10">
      <c r="D80" s="12"/>
      <c r="G80" s="12"/>
      <c r="H80" s="12"/>
      <c r="J80" s="12"/>
    </row>
    <row r="81" spans="4:10">
      <c r="D81" s="12"/>
      <c r="G81" s="12"/>
      <c r="H81" s="12"/>
      <c r="J81" s="12"/>
    </row>
    <row r="82" spans="4:10">
      <c r="D82" s="12"/>
      <c r="G82" s="12"/>
      <c r="H82" s="12"/>
      <c r="J82" s="12"/>
    </row>
    <row r="83" spans="4:10">
      <c r="J83" s="12"/>
    </row>
    <row r="84" spans="4:10">
      <c r="J84" s="12"/>
    </row>
  </sheetData>
  <mergeCells count="25">
    <mergeCell ref="C63:I63"/>
    <mergeCell ref="B64:C69"/>
    <mergeCell ref="C70:I70"/>
    <mergeCell ref="C71:I71"/>
    <mergeCell ref="B72:C78"/>
    <mergeCell ref="D73:D75"/>
    <mergeCell ref="E73:E75"/>
    <mergeCell ref="D76:D78"/>
    <mergeCell ref="E76:E78"/>
    <mergeCell ref="D44:D46"/>
    <mergeCell ref="E44:E46"/>
    <mergeCell ref="C49:I49"/>
    <mergeCell ref="B50:C62"/>
    <mergeCell ref="D51:I51"/>
    <mergeCell ref="D57:I57"/>
    <mergeCell ref="C9:I9"/>
    <mergeCell ref="C10:I10"/>
    <mergeCell ref="C11:I11"/>
    <mergeCell ref="B12:C18"/>
    <mergeCell ref="C19:I19"/>
    <mergeCell ref="B20:C47"/>
    <mergeCell ref="D21:D34"/>
    <mergeCell ref="E21:E34"/>
    <mergeCell ref="D40:D43"/>
    <mergeCell ref="E40:E43"/>
  </mergeCells>
  <dataValidations count="2">
    <dataValidation type="list" allowBlank="1" showInputMessage="1" showErrorMessage="1" sqref="G40:G43" xr:uid="{7E70E0D6-FF4A-4AD1-97F7-F49A7649708F}">
      <formula1>"Ja, Nein"</formula1>
    </dataValidation>
    <dataValidation type="list" allowBlank="1" showInputMessage="1" showErrorMessage="1" sqref="G35" xr:uid="{0CCCB695-7943-48BA-A52B-9E3E08D85409}">
      <formula1>"Szenario-Test, Langzeit-Test"</formula1>
    </dataValidation>
  </dataValidations>
  <pageMargins left="0.7" right="0.7" top="0.78740157500000008" bottom="0.78740157500000008" header="0.3" footer="0.3"/>
  <pageSetup paperSize="9" scale="53" fitToHeight="0" orientation="portrait" r:id="rId1"/>
  <headerFooter>
    <oddFooter xml:space="preserve">&amp;LBlauer Engel DE-UZ 215 Ressourcen und energieeffiziente Softwareprodukte&amp;R&amp;A &amp;P/&amp;N </oddFooter>
  </headerFooter>
  <rowBreaks count="1" manualBreakCount="1">
    <brk id="47" max="16383" man="1"/>
  </rowBreaks>
  <legacyDrawing r:id="rId2"/>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F4530BFE-3FB6-4697-BFEA-B94DAFA0BF82}">
  <sheetPr>
    <tabColor theme="9" tint="0.39997558519241921"/>
    <pageSetUpPr fitToPage="1"/>
  </sheetPr>
  <dimension ref="A1:K40"/>
  <sheetViews>
    <sheetView topLeftCell="A17" zoomScale="70" zoomScaleNormal="70" zoomScalePageLayoutView="55" workbookViewId="0">
      <selection activeCell="M37" sqref="M37"/>
    </sheetView>
  </sheetViews>
  <sheetFormatPr baseColWidth="10" defaultColWidth="11.44140625" defaultRowHeight="13.8"/>
  <cols>
    <col min="1" max="1" width="6.5546875" style="62" customWidth="1"/>
    <col min="2" max="2" width="5.88671875" style="62" customWidth="1"/>
    <col min="3" max="3" width="39.33203125" style="62" bestFit="1" customWidth="1"/>
    <col min="4" max="4" width="24.33203125" style="62" customWidth="1"/>
    <col min="5" max="5" width="7.33203125" style="62" customWidth="1"/>
    <col min="6" max="6" width="24.33203125" style="62" customWidth="1"/>
    <col min="7" max="7" width="7.33203125" style="62" customWidth="1"/>
    <col min="8" max="8" width="24.33203125" style="62" customWidth="1"/>
    <col min="9" max="9" width="7.33203125" style="62" customWidth="1"/>
    <col min="10" max="10" width="6.5546875" style="62" customWidth="1"/>
    <col min="11" max="1022" width="12.33203125" style="62" customWidth="1"/>
    <col min="1023" max="16384" width="11.44140625" style="62"/>
  </cols>
  <sheetData>
    <row r="1" spans="1:10">
      <c r="A1" s="149"/>
      <c r="B1" s="149"/>
      <c r="C1" s="149"/>
      <c r="D1" s="149"/>
      <c r="E1" s="149"/>
      <c r="F1" s="149"/>
      <c r="G1" s="149"/>
      <c r="H1" s="149"/>
      <c r="I1" s="149"/>
      <c r="J1" s="149"/>
    </row>
    <row r="2" spans="1:10" ht="21" customHeight="1">
      <c r="A2" s="149"/>
      <c r="B2" s="149"/>
      <c r="C2" s="150" t="str">
        <f>'General Information'!C2</f>
        <v>example</v>
      </c>
      <c r="D2" s="153"/>
      <c r="E2" s="152"/>
      <c r="F2" s="153"/>
      <c r="G2" s="152"/>
      <c r="H2" s="153"/>
      <c r="I2" s="152"/>
      <c r="J2" s="149"/>
    </row>
    <row r="3" spans="1:10" ht="15.6">
      <c r="A3" s="149"/>
      <c r="B3" s="149"/>
      <c r="C3" s="154" t="s">
        <v>270</v>
      </c>
      <c r="D3" s="156"/>
      <c r="E3" s="149"/>
      <c r="F3" s="156"/>
      <c r="G3" s="149"/>
      <c r="H3" s="156"/>
      <c r="I3" s="149"/>
      <c r="J3" s="149"/>
    </row>
    <row r="4" spans="1:10" ht="15.6">
      <c r="A4" s="149"/>
      <c r="B4" s="149"/>
      <c r="C4" s="63" t="s">
        <v>195</v>
      </c>
      <c r="D4" s="156"/>
      <c r="E4" s="149"/>
      <c r="F4" s="156"/>
      <c r="G4" s="149"/>
      <c r="H4" s="156"/>
      <c r="I4" s="149"/>
      <c r="J4" s="149"/>
    </row>
    <row r="5" spans="1:10">
      <c r="A5" s="149"/>
      <c r="B5" s="149"/>
      <c r="C5" s="64" t="s">
        <v>196</v>
      </c>
      <c r="D5" s="149"/>
      <c r="E5" s="149"/>
      <c r="F5" s="149"/>
      <c r="G5" s="149"/>
      <c r="H5" s="149"/>
      <c r="I5" s="149"/>
      <c r="J5" s="149"/>
    </row>
    <row r="6" spans="1:10">
      <c r="A6" s="149"/>
      <c r="B6" s="149"/>
      <c r="C6" s="172" t="s">
        <v>197</v>
      </c>
      <c r="D6" s="149"/>
      <c r="E6" s="149"/>
      <c r="F6" s="149"/>
      <c r="G6" s="149"/>
      <c r="H6" s="149"/>
      <c r="I6" s="149"/>
      <c r="J6" s="149"/>
    </row>
    <row r="7" spans="1:10">
      <c r="A7" s="149"/>
      <c r="B7" s="149"/>
      <c r="C7" s="149" t="s">
        <v>198</v>
      </c>
      <c r="D7" s="149"/>
      <c r="E7" s="149"/>
      <c r="F7" s="149"/>
      <c r="G7" s="149"/>
      <c r="H7" s="149"/>
      <c r="I7" s="149"/>
      <c r="J7" s="149"/>
    </row>
    <row r="8" spans="1:10">
      <c r="A8" s="149"/>
      <c r="B8" s="149"/>
      <c r="C8" s="149"/>
      <c r="D8" s="149"/>
      <c r="E8" s="149"/>
      <c r="F8" s="149"/>
      <c r="G8" s="149"/>
      <c r="H8" s="149"/>
      <c r="I8" s="149"/>
      <c r="J8" s="149"/>
    </row>
    <row r="9" spans="1:10" ht="15.6">
      <c r="A9" s="149"/>
      <c r="B9" s="151" t="s">
        <v>206</v>
      </c>
      <c r="C9" s="149"/>
      <c r="D9" s="149"/>
      <c r="E9" s="149"/>
      <c r="F9" s="149"/>
      <c r="G9" s="149"/>
      <c r="H9" s="149"/>
      <c r="I9" s="149"/>
      <c r="J9" s="149"/>
    </row>
    <row r="10" spans="1:10" ht="15.6">
      <c r="A10" s="149"/>
      <c r="B10" s="149"/>
      <c r="C10" s="151"/>
      <c r="D10" s="149"/>
      <c r="E10" s="149"/>
      <c r="F10" s="149"/>
      <c r="G10" s="149"/>
      <c r="H10" s="149"/>
      <c r="I10" s="149"/>
      <c r="J10" s="149"/>
    </row>
    <row r="11" spans="1:10">
      <c r="A11" s="149"/>
      <c r="B11" s="149"/>
      <c r="C11" s="157" t="s">
        <v>271</v>
      </c>
      <c r="D11" s="84">
        <v>300</v>
      </c>
      <c r="E11" s="159" t="s">
        <v>83</v>
      </c>
      <c r="F11" s="149"/>
      <c r="G11" s="149"/>
      <c r="H11" s="149"/>
      <c r="I11" s="149"/>
      <c r="J11" s="149"/>
    </row>
    <row r="12" spans="1:10">
      <c r="A12" s="149"/>
      <c r="B12" s="149"/>
      <c r="C12" s="149"/>
      <c r="D12" s="149"/>
      <c r="E12" s="149"/>
      <c r="F12" s="149"/>
      <c r="G12" s="149"/>
      <c r="H12" s="149"/>
      <c r="I12" s="149"/>
      <c r="J12" s="149"/>
    </row>
    <row r="13" spans="1:10" s="65" customFormat="1" ht="69">
      <c r="A13" s="163"/>
      <c r="B13" s="163"/>
      <c r="D13" s="68" t="s">
        <v>272</v>
      </c>
      <c r="E13" s="68"/>
      <c r="F13" s="68" t="s">
        <v>273</v>
      </c>
      <c r="G13" s="68"/>
      <c r="H13" s="68" t="s">
        <v>274</v>
      </c>
      <c r="I13" s="66"/>
      <c r="J13" s="163"/>
    </row>
    <row r="14" spans="1:10" s="65" customFormat="1">
      <c r="A14" s="163"/>
      <c r="B14" s="163"/>
      <c r="C14" s="70" t="s">
        <v>275</v>
      </c>
      <c r="D14" s="97"/>
      <c r="E14" s="72" t="s">
        <v>80</v>
      </c>
      <c r="F14" s="97"/>
      <c r="G14" s="72" t="s">
        <v>80</v>
      </c>
      <c r="H14" s="171">
        <f>D14+F14</f>
        <v>0</v>
      </c>
      <c r="I14" s="72" t="s">
        <v>80</v>
      </c>
      <c r="J14" s="163"/>
    </row>
    <row r="15" spans="1:10">
      <c r="A15" s="149"/>
      <c r="B15" s="149"/>
      <c r="C15" s="70" t="s">
        <v>207</v>
      </c>
      <c r="D15" s="171">
        <f>D14/$D$11</f>
        <v>0</v>
      </c>
      <c r="E15" s="72" t="s">
        <v>52</v>
      </c>
      <c r="F15" s="171">
        <f>F14/$D$11</f>
        <v>0</v>
      </c>
      <c r="G15" s="72" t="s">
        <v>52</v>
      </c>
      <c r="H15" s="171">
        <f>H14/$D$11</f>
        <v>0</v>
      </c>
      <c r="I15" s="72" t="s">
        <v>52</v>
      </c>
      <c r="J15" s="149"/>
    </row>
    <row r="16" spans="1:10">
      <c r="A16" s="149"/>
      <c r="B16" s="149"/>
      <c r="C16" s="149" t="s">
        <v>208</v>
      </c>
      <c r="D16" s="160"/>
      <c r="E16" s="160"/>
      <c r="F16" s="160"/>
      <c r="G16" s="160"/>
      <c r="H16" s="160"/>
      <c r="I16" s="160"/>
      <c r="J16" s="149"/>
    </row>
    <row r="17" spans="1:10">
      <c r="A17" s="149"/>
      <c r="B17" s="149"/>
      <c r="C17" s="149"/>
      <c r="D17" s="149"/>
      <c r="E17" s="149"/>
      <c r="F17" s="149"/>
      <c r="G17" s="149"/>
      <c r="H17" s="149"/>
      <c r="I17" s="149"/>
      <c r="J17" s="149"/>
    </row>
    <row r="18" spans="1:10" ht="15.6">
      <c r="A18" s="149"/>
      <c r="B18" s="151" t="s">
        <v>215</v>
      </c>
      <c r="C18" s="149"/>
      <c r="D18" s="151"/>
      <c r="E18" s="149"/>
      <c r="F18" s="151"/>
      <c r="G18" s="149"/>
      <c r="H18" s="151"/>
      <c r="I18" s="149"/>
      <c r="J18" s="149"/>
    </row>
    <row r="19" spans="1:10">
      <c r="A19" s="149"/>
      <c r="B19" s="149"/>
      <c r="C19" s="149"/>
      <c r="D19" s="149"/>
      <c r="E19" s="149"/>
      <c r="F19" s="149"/>
      <c r="G19" s="149"/>
      <c r="H19" s="149"/>
      <c r="I19" s="149"/>
      <c r="J19" s="149"/>
    </row>
    <row r="20" spans="1:10">
      <c r="A20" s="149"/>
      <c r="B20" s="149"/>
      <c r="C20" s="157" t="s">
        <v>276</v>
      </c>
      <c r="D20" s="84">
        <v>300</v>
      </c>
      <c r="E20" s="159" t="s">
        <v>83</v>
      </c>
      <c r="F20" s="149"/>
      <c r="G20" s="149"/>
      <c r="H20" s="149"/>
      <c r="I20" s="149"/>
      <c r="J20" s="149"/>
    </row>
    <row r="21" spans="1:10">
      <c r="A21" s="149"/>
      <c r="B21" s="149"/>
      <c r="C21" s="149"/>
      <c r="D21" s="149"/>
      <c r="E21" s="149"/>
      <c r="F21" s="149"/>
      <c r="G21" s="149"/>
      <c r="H21" s="149"/>
      <c r="I21" s="149"/>
      <c r="J21" s="149"/>
    </row>
    <row r="22" spans="1:10" ht="55.2">
      <c r="A22" s="149"/>
      <c r="B22" s="149"/>
      <c r="D22" s="68" t="s">
        <v>277</v>
      </c>
      <c r="E22" s="68"/>
      <c r="F22" s="68" t="s">
        <v>278</v>
      </c>
      <c r="G22" s="68"/>
      <c r="H22" s="68" t="s">
        <v>279</v>
      </c>
      <c r="I22" s="66"/>
      <c r="J22" s="149"/>
    </row>
    <row r="23" spans="1:10">
      <c r="A23" s="149"/>
      <c r="B23" s="149"/>
      <c r="C23" s="70" t="s">
        <v>280</v>
      </c>
      <c r="D23" s="97"/>
      <c r="E23" s="72" t="s">
        <v>80</v>
      </c>
      <c r="F23" s="97"/>
      <c r="G23" s="72" t="s">
        <v>80</v>
      </c>
      <c r="H23" s="171">
        <f>D23+F23</f>
        <v>0</v>
      </c>
      <c r="I23" s="72" t="s">
        <v>80</v>
      </c>
      <c r="J23" s="149"/>
    </row>
    <row r="24" spans="1:10">
      <c r="A24" s="149"/>
      <c r="B24" s="149"/>
      <c r="C24" s="70" t="s">
        <v>281</v>
      </c>
      <c r="D24" s="171">
        <f>D23/$D$20</f>
        <v>0</v>
      </c>
      <c r="E24" s="72" t="s">
        <v>52</v>
      </c>
      <c r="F24" s="171">
        <f>F23/$D$20</f>
        <v>0</v>
      </c>
      <c r="G24" s="72" t="s">
        <v>52</v>
      </c>
      <c r="H24" s="171">
        <f>H23/$D$20</f>
        <v>0</v>
      </c>
      <c r="I24" s="72" t="s">
        <v>52</v>
      </c>
      <c r="J24" s="149"/>
    </row>
    <row r="25" spans="1:10">
      <c r="A25" s="149"/>
      <c r="B25" s="149"/>
      <c r="C25" s="70" t="s">
        <v>282</v>
      </c>
      <c r="D25" s="76">
        <f>D24-D15</f>
        <v>0</v>
      </c>
      <c r="E25" s="77" t="s">
        <v>52</v>
      </c>
      <c r="F25" s="76">
        <f>F24-F15</f>
        <v>0</v>
      </c>
      <c r="G25" s="77" t="s">
        <v>52</v>
      </c>
      <c r="H25" s="76">
        <f>H24-H15</f>
        <v>0</v>
      </c>
      <c r="I25" s="77" t="s">
        <v>52</v>
      </c>
      <c r="J25" s="149"/>
    </row>
    <row r="26" spans="1:10">
      <c r="A26" s="149"/>
      <c r="B26" s="149"/>
      <c r="C26" s="160"/>
      <c r="D26" s="149"/>
      <c r="E26" s="149"/>
      <c r="F26" s="149"/>
      <c r="G26" s="149"/>
      <c r="H26" s="149"/>
      <c r="I26" s="149"/>
      <c r="J26" s="149"/>
    </row>
    <row r="27" spans="1:10">
      <c r="A27" s="149"/>
      <c r="B27" s="149"/>
      <c r="C27" s="160"/>
      <c r="D27" s="149"/>
      <c r="E27" s="149"/>
      <c r="F27" s="149"/>
      <c r="G27" s="149"/>
      <c r="H27" s="149"/>
      <c r="I27" s="149"/>
      <c r="J27" s="149"/>
    </row>
    <row r="28" spans="1:10" ht="15.6">
      <c r="A28" s="149"/>
      <c r="B28" s="151" t="s">
        <v>283</v>
      </c>
      <c r="C28" s="149"/>
      <c r="D28" s="151"/>
      <c r="E28" s="149"/>
      <c r="F28" s="151"/>
      <c r="G28" s="149"/>
      <c r="H28" s="151"/>
      <c r="I28" s="149"/>
      <c r="J28" s="149"/>
    </row>
    <row r="29" spans="1:10" ht="15.6">
      <c r="A29" s="149"/>
      <c r="B29" s="149"/>
      <c r="C29" s="156"/>
      <c r="D29" s="156"/>
      <c r="E29" s="149"/>
      <c r="F29" s="156"/>
      <c r="G29" s="149"/>
      <c r="H29" s="156"/>
      <c r="I29" s="149"/>
      <c r="J29" s="149"/>
    </row>
    <row r="30" spans="1:10">
      <c r="A30" s="149"/>
      <c r="B30" s="149"/>
      <c r="C30" s="70" t="s">
        <v>226</v>
      </c>
      <c r="D30" s="84">
        <v>300</v>
      </c>
      <c r="E30" s="71" t="s">
        <v>83</v>
      </c>
      <c r="J30" s="149"/>
    </row>
    <row r="31" spans="1:10">
      <c r="A31" s="149"/>
      <c r="B31" s="149"/>
      <c r="C31" s="160"/>
      <c r="D31" s="149"/>
      <c r="E31" s="149"/>
      <c r="F31" s="149"/>
      <c r="G31" s="149"/>
      <c r="H31" s="149"/>
      <c r="I31" s="149"/>
      <c r="J31" s="149"/>
    </row>
    <row r="32" spans="1:10" ht="55.2">
      <c r="A32" s="149"/>
      <c r="B32" s="149"/>
      <c r="C32" s="162"/>
      <c r="D32" s="66" t="s">
        <v>284</v>
      </c>
      <c r="E32" s="86"/>
      <c r="F32" s="66" t="s">
        <v>285</v>
      </c>
      <c r="G32" s="86"/>
      <c r="H32" s="66" t="s">
        <v>286</v>
      </c>
      <c r="I32" s="66"/>
      <c r="J32" s="149"/>
    </row>
    <row r="33" spans="1:11">
      <c r="A33" s="149"/>
      <c r="B33" s="149"/>
      <c r="C33" s="70" t="s">
        <v>287</v>
      </c>
      <c r="D33" s="97"/>
      <c r="E33" s="87" t="s">
        <v>80</v>
      </c>
      <c r="F33" s="97"/>
      <c r="G33" s="87" t="s">
        <v>80</v>
      </c>
      <c r="H33" s="171">
        <f>D33+F33</f>
        <v>0</v>
      </c>
      <c r="I33" s="87" t="s">
        <v>80</v>
      </c>
      <c r="J33" s="149"/>
    </row>
    <row r="34" spans="1:11">
      <c r="A34" s="149"/>
      <c r="B34" s="149"/>
      <c r="C34" s="70" t="s">
        <v>288</v>
      </c>
      <c r="D34" s="171">
        <f>D33/$D$30</f>
        <v>0</v>
      </c>
      <c r="E34" s="72" t="s">
        <v>52</v>
      </c>
      <c r="F34" s="171">
        <f>F33/$D$30</f>
        <v>0</v>
      </c>
      <c r="G34" s="72" t="s">
        <v>52</v>
      </c>
      <c r="H34" s="171">
        <f>H33/$D$30</f>
        <v>0</v>
      </c>
      <c r="I34" s="72" t="s">
        <v>52</v>
      </c>
      <c r="J34" s="149"/>
    </row>
    <row r="35" spans="1:11">
      <c r="A35" s="149"/>
      <c r="B35" s="149"/>
      <c r="C35" s="70" t="s">
        <v>289</v>
      </c>
      <c r="D35" s="98">
        <f>IF(D34-D15&gt;0,D34-D15,0)</f>
        <v>0</v>
      </c>
      <c r="E35" s="87" t="s">
        <v>52</v>
      </c>
      <c r="F35" s="98">
        <f>IF(F34-F15&gt;0,F34-F15,0)</f>
        <v>0</v>
      </c>
      <c r="G35" s="87" t="s">
        <v>52</v>
      </c>
      <c r="H35" s="98">
        <f>IF(H34-H15&gt;0,H34-H15,0)</f>
        <v>0</v>
      </c>
      <c r="I35" s="87" t="s">
        <v>52</v>
      </c>
      <c r="J35" s="149"/>
    </row>
    <row r="36" spans="1:11">
      <c r="A36" s="149"/>
      <c r="B36" s="149"/>
      <c r="C36" s="160"/>
      <c r="D36" s="160"/>
      <c r="E36" s="160"/>
      <c r="F36" s="160"/>
      <c r="G36" s="160"/>
      <c r="H36" s="160"/>
      <c r="I36" s="160"/>
      <c r="J36" s="160"/>
      <c r="K36" s="101"/>
    </row>
    <row r="37" spans="1:11" ht="55.2">
      <c r="A37" s="149"/>
      <c r="B37" s="149"/>
      <c r="C37" s="85"/>
      <c r="D37" s="66" t="s">
        <v>290</v>
      </c>
      <c r="E37" s="86"/>
      <c r="F37" s="66" t="s">
        <v>291</v>
      </c>
      <c r="G37" s="86"/>
      <c r="H37" s="66" t="s">
        <v>292</v>
      </c>
      <c r="I37" s="86"/>
      <c r="J37" s="149"/>
    </row>
    <row r="38" spans="1:11">
      <c r="A38" s="149"/>
      <c r="B38" s="149"/>
      <c r="C38" s="70" t="s">
        <v>232</v>
      </c>
      <c r="D38" s="102">
        <f>D35*$D$30</f>
        <v>0</v>
      </c>
      <c r="E38" s="109" t="s">
        <v>80</v>
      </c>
      <c r="F38" s="102">
        <f>F35*$D$30</f>
        <v>0</v>
      </c>
      <c r="G38" s="109" t="s">
        <v>80</v>
      </c>
      <c r="H38" s="102">
        <f>H35*$D$30</f>
        <v>0</v>
      </c>
      <c r="I38" s="109" t="s">
        <v>80</v>
      </c>
      <c r="J38" s="149"/>
    </row>
    <row r="39" spans="1:11" ht="29.25" customHeight="1">
      <c r="A39" s="149"/>
      <c r="B39" s="149"/>
      <c r="C39" s="149"/>
      <c r="D39" s="149"/>
      <c r="E39" s="149"/>
      <c r="F39" s="149"/>
      <c r="G39" s="149"/>
      <c r="H39" s="149"/>
      <c r="I39" s="149"/>
      <c r="J39" s="149"/>
    </row>
    <row r="40" spans="1:11">
      <c r="D40" s="111"/>
      <c r="F40" s="111"/>
      <c r="H40" s="111"/>
    </row>
  </sheetData>
  <pageMargins left="0.7" right="0.7" top="0.78740157500000008" bottom="0.78740157500000008" header="0.3" footer="0.3"/>
  <pageSetup paperSize="9" scale="57" fitToHeight="0" orientation="portrait" r:id="rId1"/>
  <headerFooter>
    <oddFooter xml:space="preserve">&amp;LBlauer Engel DE-UZ 215 Ressourcen und energieeffiziente Softwareprodukte&amp;R&amp;A &amp;P/&amp;N </oddFooter>
  </headerFooter>
</worksheet>
</file>

<file path=xl/worksheets/sheet12.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4CBA64A-681F-4895-9E6A-F303165AFD26}">
  <sheetPr>
    <tabColor theme="9" tint="0.39997558519241921"/>
    <pageSetUpPr fitToPage="1"/>
  </sheetPr>
  <dimension ref="A1:G25"/>
  <sheetViews>
    <sheetView topLeftCell="A2" zoomScale="79" zoomScaleNormal="100" workbookViewId="0">
      <selection activeCell="D26" sqref="D26"/>
    </sheetView>
  </sheetViews>
  <sheetFormatPr baseColWidth="10" defaultColWidth="11.44140625" defaultRowHeight="14.4"/>
  <cols>
    <col min="1" max="1" width="6.5546875" customWidth="1"/>
    <col min="2" max="2" width="45.6640625" customWidth="1"/>
    <col min="3" max="3" width="27.5546875" customWidth="1"/>
    <col min="4" max="4" width="28.88671875" customWidth="1"/>
    <col min="5" max="5" width="24" customWidth="1"/>
    <col min="6" max="6" width="15.6640625" customWidth="1"/>
    <col min="7" max="7" width="7.6640625" customWidth="1"/>
  </cols>
  <sheetData>
    <row r="1" spans="1:7">
      <c r="A1" s="124"/>
      <c r="B1" s="124"/>
      <c r="C1" s="124"/>
      <c r="D1" s="124"/>
      <c r="E1" s="124"/>
      <c r="F1" s="124"/>
      <c r="G1" s="124"/>
    </row>
    <row r="2" spans="1:7">
      <c r="A2" s="124"/>
      <c r="B2" s="169" t="str">
        <f>'General Information'!C2</f>
        <v>example</v>
      </c>
      <c r="C2" s="124"/>
      <c r="D2" s="124"/>
      <c r="E2" s="124"/>
      <c r="F2" s="124"/>
      <c r="G2" s="124"/>
    </row>
    <row r="3" spans="1:7">
      <c r="A3" s="124"/>
      <c r="B3" s="164" t="s">
        <v>268</v>
      </c>
      <c r="C3" s="124"/>
      <c r="D3" s="124"/>
      <c r="E3" s="124"/>
      <c r="F3" s="124"/>
      <c r="G3" s="124"/>
    </row>
    <row r="4" spans="1:7">
      <c r="A4" s="124"/>
      <c r="B4" s="178" t="s">
        <v>110</v>
      </c>
      <c r="C4" s="124"/>
      <c r="D4" s="124"/>
      <c r="E4" s="124"/>
      <c r="F4" s="124"/>
      <c r="G4" s="124"/>
    </row>
    <row r="5" spans="1:7" ht="72">
      <c r="A5" s="124"/>
      <c r="B5" s="165" t="s">
        <v>169</v>
      </c>
      <c r="C5" s="166" t="s">
        <v>170</v>
      </c>
      <c r="D5" s="166" t="s">
        <v>269</v>
      </c>
      <c r="E5" s="166" t="s">
        <v>173</v>
      </c>
      <c r="F5" s="166" t="s">
        <v>135</v>
      </c>
      <c r="G5" s="124"/>
    </row>
    <row r="6" spans="1:7" ht="28.8">
      <c r="A6" s="124"/>
      <c r="B6" s="167" t="s">
        <v>166</v>
      </c>
      <c r="C6" s="179" t="s">
        <v>171</v>
      </c>
      <c r="D6" s="167" t="s">
        <v>172</v>
      </c>
      <c r="E6" s="167" t="s">
        <v>174</v>
      </c>
      <c r="F6" s="167" t="s">
        <v>135</v>
      </c>
      <c r="G6" s="124"/>
    </row>
    <row r="7" spans="1:7">
      <c r="A7" s="124"/>
      <c r="B7" s="175" t="s">
        <v>167</v>
      </c>
      <c r="C7" s="175" t="s">
        <v>168</v>
      </c>
      <c r="D7" s="180" t="s">
        <v>85</v>
      </c>
      <c r="E7" s="175" t="s">
        <v>175</v>
      </c>
      <c r="F7" s="175" t="s">
        <v>176</v>
      </c>
      <c r="G7" s="124"/>
    </row>
    <row r="8" spans="1:7">
      <c r="A8" s="124"/>
      <c r="G8" s="124"/>
    </row>
    <row r="9" spans="1:7">
      <c r="A9" s="124"/>
      <c r="G9" s="124"/>
    </row>
    <row r="10" spans="1:7">
      <c r="A10" s="124"/>
      <c r="G10" s="124"/>
    </row>
    <row r="11" spans="1:7">
      <c r="A11" s="124"/>
      <c r="G11" s="124"/>
    </row>
    <row r="12" spans="1:7">
      <c r="A12" s="124"/>
      <c r="G12" s="124"/>
    </row>
    <row r="13" spans="1:7">
      <c r="A13" s="124"/>
      <c r="G13" s="124"/>
    </row>
    <row r="14" spans="1:7">
      <c r="A14" s="124"/>
      <c r="G14" s="124"/>
    </row>
    <row r="15" spans="1:7">
      <c r="A15" s="124"/>
      <c r="G15" s="124"/>
    </row>
    <row r="16" spans="1:7">
      <c r="A16" s="124"/>
      <c r="G16" s="124"/>
    </row>
    <row r="17" spans="1:7">
      <c r="A17" s="124"/>
      <c r="G17" s="124"/>
    </row>
    <row r="18" spans="1:7">
      <c r="A18" s="124"/>
      <c r="G18" s="124"/>
    </row>
    <row r="19" spans="1:7">
      <c r="A19" s="124"/>
      <c r="G19" s="124"/>
    </row>
    <row r="20" spans="1:7">
      <c r="A20" s="124"/>
      <c r="G20" s="124"/>
    </row>
    <row r="21" spans="1:7">
      <c r="A21" s="124"/>
      <c r="G21" s="124"/>
    </row>
    <row r="22" spans="1:7">
      <c r="A22" s="124"/>
      <c r="G22" s="124"/>
    </row>
    <row r="23" spans="1:7">
      <c r="A23" s="124"/>
      <c r="G23" s="124"/>
    </row>
    <row r="24" spans="1:7">
      <c r="A24" s="124"/>
      <c r="G24" s="124"/>
    </row>
    <row r="25" spans="1:7">
      <c r="A25" s="124"/>
      <c r="B25" s="124"/>
      <c r="C25" s="124"/>
      <c r="D25" s="124"/>
      <c r="E25" s="124"/>
      <c r="F25" s="124"/>
      <c r="G25" s="124"/>
    </row>
  </sheetData>
  <dataValidations count="1">
    <dataValidation type="list" allowBlank="1" showInputMessage="1" showErrorMessage="1" sqref="D7:D204" xr:uid="{7D49E27A-ABF5-4913-86ED-870B2BDA52CB}">
      <formula1>"eigener Dienst, externer Dienst"</formula1>
    </dataValidation>
  </dataValidations>
  <pageMargins left="0.7" right="0.7" top="0.78740157500000008" bottom="0.78740157500000008" header="0.3" footer="0.3"/>
  <pageSetup paperSize="9" scale="84" fitToHeight="0" orientation="landscape" r:id="rId1"/>
  <headerFooter>
    <oddFooter xml:space="preserve">&amp;LBlauer Engel DE-UZ 215 Ressourcen und energieeffiziente Softwareprodukte&amp;R&amp;A &amp;P/&amp;N </oddFooter>
  </headerFooter>
  <legacyDrawing r:id="rId2"/>
  <tableParts count="1">
    <tablePart r:id="rId3"/>
  </tableParts>
</worksheet>
</file>

<file path=customXml/_rels/item1.xml.rels><?xml version="1.0" encoding="UTF-8" standalone="yes"?>
<Relationships xmlns="http://schemas.openxmlformats.org/package/2006/relationships"><Relationship Id="rId1" Type="http://schemas.openxmlformats.org/officeDocument/2006/relationships/customXmlProps" Target="itemProps1.xml"/></Relationships>
</file>

<file path=customXml/item1.xml>��
</file>

<file path=customXml/itemProps1.xml><?xml version="1.0" encoding="utf-8"?>
<ds:datastoreItem xmlns:ds="http://schemas.openxmlformats.org/officeDocument/2006/customXml" ds:itemID="{3B65B2E7-4466-4C3E-9EC9-B2F4ECBB34ED}">
  <ds:schemaRefs>
    <ds:schemaRef ds:uri="http://schemas.microsoft.com/DataMashup"/>
  </ds:schemaRefs>
</ds:datastoreItem>
</file>

<file path=docProps/app.xml><?xml version="1.0" encoding="utf-8"?>
<Properties xmlns="http://schemas.openxmlformats.org/officeDocument/2006/extended-properties" xmlns:vt="http://schemas.openxmlformats.org/officeDocument/2006/docPropsVTypes">
  <TotalTime>0</TotalTime>
  <Application>Microsoft Excel</Application>
  <DocSecurity>0</DocSecurity>
  <ScaleCrop>false</ScaleCrop>
  <HeadingPairs>
    <vt:vector size="4" baseType="variant">
      <vt:variant>
        <vt:lpstr>Arbeitsblätter</vt:lpstr>
      </vt:variant>
      <vt:variant>
        <vt:i4>12</vt:i4>
      </vt:variant>
      <vt:variant>
        <vt:lpstr>Benannte Bereiche</vt:lpstr>
      </vt:variant>
      <vt:variant>
        <vt:i4>3</vt:i4>
      </vt:variant>
    </vt:vector>
  </HeadingPairs>
  <TitlesOfParts>
    <vt:vector size="15" baseType="lpstr">
      <vt:lpstr>ReadMe</vt:lpstr>
      <vt:lpstr>Standard usage scenario</vt:lpstr>
      <vt:lpstr>General Information</vt:lpstr>
      <vt:lpstr>Results pc device</vt:lpstr>
      <vt:lpstr>Calculation pc device</vt:lpstr>
      <vt:lpstr>URL list pc device</vt:lpstr>
      <vt:lpstr>Results server device </vt:lpstr>
      <vt:lpstr>Calculation server device</vt:lpstr>
      <vt:lpstr>URL list server device </vt:lpstr>
      <vt:lpstr>Results mobile device</vt:lpstr>
      <vt:lpstr>Calculation mobile device</vt:lpstr>
      <vt:lpstr>URL list mobile device </vt:lpstr>
      <vt:lpstr>'Results mobile device'!Druckbereich</vt:lpstr>
      <vt:lpstr>'Results pc device'!Druckbereich</vt:lpstr>
      <vt:lpstr>'Results server device '!Druckbereich</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Eva Kern</dc:creator>
  <cp:lastModifiedBy>Markiton, Nicole</cp:lastModifiedBy>
  <cp:revision>9</cp:revision>
  <cp:lastPrinted>2024-09-13T09:28:52Z</cp:lastPrinted>
  <dcterms:created xsi:type="dcterms:W3CDTF">2017-12-27T10:42:02Z</dcterms:created>
  <dcterms:modified xsi:type="dcterms:W3CDTF">2026-07-07T07:52:29Z</dcterms:modified>
</cp:coreProperties>
</file>